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0" windowWidth="15315" windowHeight="7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8" i="1" l="1"/>
  <c r="I58" i="1"/>
  <c r="G58" i="1"/>
  <c r="H39" i="1"/>
  <c r="I39" i="1"/>
  <c r="G39" i="1"/>
  <c r="K43" i="1"/>
  <c r="H47" i="1" l="1"/>
  <c r="I47" i="1"/>
  <c r="J47" i="1"/>
  <c r="J46" i="1" s="1"/>
  <c r="H46" i="1"/>
  <c r="I46" i="1"/>
  <c r="Q158" i="1" l="1"/>
  <c r="Q154" i="1" s="1"/>
  <c r="L154" i="1"/>
  <c r="M154" i="1"/>
  <c r="N154" i="1"/>
  <c r="O154" i="1"/>
  <c r="P154" i="1"/>
  <c r="N158" i="1"/>
  <c r="K158" i="1"/>
  <c r="H64" i="1" l="1"/>
  <c r="I64" i="1"/>
  <c r="J64" i="1"/>
  <c r="G64" i="1"/>
  <c r="K69" i="1"/>
  <c r="G56" i="1"/>
  <c r="H56" i="1"/>
  <c r="I56" i="1"/>
  <c r="P14" i="1" l="1"/>
  <c r="P39" i="1"/>
  <c r="O39" i="1"/>
  <c r="M39" i="1"/>
  <c r="L39" i="1"/>
  <c r="G40" i="1"/>
  <c r="J40" i="1" l="1"/>
  <c r="K80" i="1"/>
  <c r="K76" i="1"/>
  <c r="J39" i="1" l="1"/>
  <c r="J38" i="1" s="1"/>
  <c r="K57" i="1"/>
  <c r="K64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8" i="1" s="1"/>
  <c r="I40" i="1"/>
  <c r="I38" i="1" s="1"/>
  <c r="L40" i="1"/>
  <c r="M40" i="1"/>
  <c r="O40" i="1"/>
  <c r="Q40" i="1" s="1"/>
  <c r="K41" i="1"/>
  <c r="N41" i="1"/>
  <c r="Q41" i="1"/>
  <c r="K42" i="1"/>
  <c r="N42" i="1"/>
  <c r="Q42" i="1"/>
  <c r="K44" i="1"/>
  <c r="N44" i="1"/>
  <c r="Q44" i="1"/>
  <c r="K45" i="1"/>
  <c r="N45" i="1"/>
  <c r="Q45" i="1"/>
  <c r="F47" i="1"/>
  <c r="F46" i="1" s="1"/>
  <c r="G47" i="1"/>
  <c r="G46" i="1" s="1"/>
  <c r="K46" i="1" s="1"/>
  <c r="L47" i="1"/>
  <c r="L46" i="1" s="1"/>
  <c r="M47" i="1"/>
  <c r="M46" i="1" s="1"/>
  <c r="O47" i="1"/>
  <c r="Q47" i="1" s="1"/>
  <c r="K48" i="1"/>
  <c r="N48" i="1"/>
  <c r="Q48" i="1"/>
  <c r="K50" i="1"/>
  <c r="N50" i="1"/>
  <c r="Q50" i="1"/>
  <c r="K51" i="1"/>
  <c r="N51" i="1"/>
  <c r="Q51" i="1"/>
  <c r="F52" i="1"/>
  <c r="G52" i="1"/>
  <c r="H53" i="1"/>
  <c r="H52" i="1" s="1"/>
  <c r="I53" i="1"/>
  <c r="I52" i="1" s="1"/>
  <c r="J53" i="1"/>
  <c r="K53" i="1" s="1"/>
  <c r="L53" i="1"/>
  <c r="L52" i="1" s="1"/>
  <c r="M53" i="1"/>
  <c r="M52" i="1" s="1"/>
  <c r="O53" i="1"/>
  <c r="Q53" i="1" s="1"/>
  <c r="K54" i="1"/>
  <c r="N54" i="1"/>
  <c r="Q54" i="1"/>
  <c r="K55" i="1"/>
  <c r="F59" i="1"/>
  <c r="F58" i="1" s="1"/>
  <c r="F56" i="1" s="1"/>
  <c r="G59" i="1"/>
  <c r="H59" i="1"/>
  <c r="I59" i="1"/>
  <c r="J59" i="1"/>
  <c r="L59" i="1"/>
  <c r="L58" i="1" s="1"/>
  <c r="L56" i="1" s="1"/>
  <c r="M59" i="1"/>
  <c r="M58" i="1" s="1"/>
  <c r="M56" i="1" s="1"/>
  <c r="O59" i="1"/>
  <c r="Q59" i="1" s="1"/>
  <c r="K60" i="1"/>
  <c r="N60" i="1"/>
  <c r="Q60" i="1"/>
  <c r="K61" i="1"/>
  <c r="N61" i="1"/>
  <c r="Q61" i="1"/>
  <c r="G63" i="1"/>
  <c r="F64" i="1"/>
  <c r="F63" i="1" s="1"/>
  <c r="H63" i="1"/>
  <c r="I63" i="1"/>
  <c r="L64" i="1"/>
  <c r="L63" i="1" s="1"/>
  <c r="M64" i="1"/>
  <c r="M63" i="1" s="1"/>
  <c r="O64" i="1"/>
  <c r="Q64" i="1" s="1"/>
  <c r="K65" i="1"/>
  <c r="N65" i="1"/>
  <c r="Q65" i="1"/>
  <c r="K66" i="1"/>
  <c r="N66" i="1"/>
  <c r="Q66" i="1"/>
  <c r="K67" i="1"/>
  <c r="N67" i="1"/>
  <c r="Q67" i="1"/>
  <c r="K68" i="1"/>
  <c r="K70" i="1"/>
  <c r="K71" i="1"/>
  <c r="K72" i="1"/>
  <c r="K73" i="1"/>
  <c r="K74" i="1"/>
  <c r="K75" i="1"/>
  <c r="N75" i="1"/>
  <c r="Q75" i="1"/>
  <c r="K77" i="1"/>
  <c r="N77" i="1"/>
  <c r="Q77" i="1"/>
  <c r="K78" i="1"/>
  <c r="K79" i="1"/>
  <c r="G81" i="1"/>
  <c r="K81" i="1" s="1"/>
  <c r="H81" i="1"/>
  <c r="I81" i="1"/>
  <c r="L81" i="1"/>
  <c r="N81" i="1" s="1"/>
  <c r="M81" i="1"/>
  <c r="O81" i="1"/>
  <c r="Q81" i="1"/>
  <c r="J58" i="1" l="1"/>
  <c r="J56" i="1" s="1"/>
  <c r="K56" i="1" s="1"/>
  <c r="K40" i="1"/>
  <c r="G38" i="1"/>
  <c r="K38" i="1" s="1"/>
  <c r="M14" i="1"/>
  <c r="N63" i="1"/>
  <c r="L38" i="1"/>
  <c r="F39" i="1"/>
  <c r="F38" i="1" s="1"/>
  <c r="K28" i="1"/>
  <c r="K36" i="1"/>
  <c r="K22" i="1"/>
  <c r="N21" i="1"/>
  <c r="G27" i="1"/>
  <c r="O58" i="1"/>
  <c r="Q58" i="1" s="1"/>
  <c r="N64" i="1"/>
  <c r="K47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6" i="1"/>
  <c r="K35" i="1"/>
  <c r="K58" i="1"/>
  <c r="N53" i="1"/>
  <c r="O52" i="1"/>
  <c r="Q52" i="1" s="1"/>
  <c r="N35" i="1"/>
  <c r="K15" i="1"/>
  <c r="N56" i="1"/>
  <c r="N52" i="1"/>
  <c r="N15" i="1"/>
  <c r="O63" i="1"/>
  <c r="Q63" i="1" s="1"/>
  <c r="J52" i="1"/>
  <c r="K52" i="1" s="1"/>
  <c r="N36" i="1"/>
  <c r="J27" i="1"/>
  <c r="O21" i="1"/>
  <c r="Q21" i="1" s="1"/>
  <c r="N16" i="1"/>
  <c r="J63" i="1"/>
  <c r="K63" i="1" s="1"/>
  <c r="K59" i="1"/>
  <c r="N58" i="1"/>
  <c r="O46" i="1"/>
  <c r="Q46" i="1" s="1"/>
  <c r="M38" i="1"/>
  <c r="N28" i="1"/>
  <c r="J21" i="1"/>
  <c r="O15" i="1"/>
  <c r="N59" i="1"/>
  <c r="Q36" i="1"/>
  <c r="N47" i="1"/>
  <c r="K162" i="1"/>
  <c r="Q161" i="1"/>
  <c r="N161" i="1"/>
  <c r="K161" i="1"/>
  <c r="K148" i="1"/>
  <c r="K94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6" i="1"/>
  <c r="Q56" i="1" s="1"/>
  <c r="Q15" i="1"/>
  <c r="K21" i="1"/>
  <c r="K14" i="1" l="1"/>
  <c r="O14" i="1"/>
  <c r="Q14" i="1" s="1"/>
  <c r="N14" i="1"/>
  <c r="K87" i="1"/>
  <c r="H84" i="1" l="1"/>
  <c r="I84" i="1"/>
  <c r="J84" i="1"/>
  <c r="L84" i="1"/>
  <c r="M84" i="1"/>
  <c r="O84" i="1"/>
  <c r="P84" i="1"/>
  <c r="G84" i="1"/>
  <c r="H154" i="1" l="1"/>
  <c r="H153" i="1" s="1"/>
  <c r="I154" i="1"/>
  <c r="I153" i="1" s="1"/>
  <c r="J154" i="1"/>
  <c r="J153" i="1" s="1"/>
  <c r="G154" i="1"/>
  <c r="G153" i="1" s="1"/>
  <c r="K153" i="1" l="1"/>
  <c r="H109" i="1"/>
  <c r="I109" i="1"/>
  <c r="J109" i="1"/>
  <c r="L109" i="1"/>
  <c r="M109" i="1"/>
  <c r="O109" i="1"/>
  <c r="P109" i="1"/>
  <c r="G109" i="1"/>
  <c r="K152" i="1"/>
  <c r="K99" i="1" l="1"/>
  <c r="K100" i="1"/>
  <c r="Q82" i="1" l="1"/>
  <c r="N82" i="1"/>
  <c r="K82" i="1"/>
  <c r="L101" i="1" l="1"/>
  <c r="L88" i="1" s="1"/>
  <c r="M101" i="1"/>
  <c r="M88" i="1" s="1"/>
  <c r="O101" i="1"/>
  <c r="O88" i="1" s="1"/>
  <c r="P101" i="1"/>
  <c r="P88" i="1" s="1"/>
  <c r="H101" i="1"/>
  <c r="H88" i="1" s="1"/>
  <c r="I101" i="1"/>
  <c r="I88" i="1" s="1"/>
  <c r="J101" i="1"/>
  <c r="J88" i="1" s="1"/>
  <c r="G101" i="1"/>
  <c r="G88" i="1" s="1"/>
  <c r="K107" i="1"/>
  <c r="Q106" i="1"/>
  <c r="N106" i="1"/>
  <c r="K106" i="1"/>
  <c r="Q105" i="1"/>
  <c r="N105" i="1"/>
  <c r="K105" i="1"/>
  <c r="K163" i="1" l="1"/>
  <c r="Q148" i="1" l="1"/>
  <c r="Q147" i="1"/>
  <c r="Q143" i="1"/>
  <c r="Q142" i="1"/>
  <c r="Q141" i="1"/>
  <c r="Q138" i="1"/>
  <c r="Q135" i="1"/>
  <c r="Q132" i="1"/>
  <c r="Q126" i="1"/>
  <c r="Q121" i="1"/>
  <c r="Q116" i="1"/>
  <c r="Q115" i="1"/>
  <c r="Q110" i="1"/>
  <c r="Q90" i="1"/>
  <c r="Q91" i="1"/>
  <c r="Q92" i="1"/>
  <c r="Q93" i="1"/>
  <c r="Q95" i="1"/>
  <c r="Q96" i="1"/>
  <c r="Q97" i="1"/>
  <c r="Q98" i="1"/>
  <c r="Q100" i="1"/>
  <c r="Q102" i="1"/>
  <c r="Q103" i="1"/>
  <c r="Q104" i="1"/>
  <c r="Q108" i="1"/>
  <c r="Q89" i="1"/>
  <c r="P153" i="1"/>
  <c r="Q153" i="1"/>
  <c r="N160" i="1"/>
  <c r="N153" i="1" s="1"/>
  <c r="M153" i="1"/>
  <c r="N148" i="1"/>
  <c r="N147" i="1"/>
  <c r="N143" i="1"/>
  <c r="N142" i="1"/>
  <c r="N141" i="1"/>
  <c r="N138" i="1"/>
  <c r="N135" i="1"/>
  <c r="N132" i="1"/>
  <c r="N126" i="1"/>
  <c r="N121" i="1"/>
  <c r="N116" i="1"/>
  <c r="N115" i="1"/>
  <c r="N110" i="1"/>
  <c r="N90" i="1"/>
  <c r="N91" i="1"/>
  <c r="N92" i="1"/>
  <c r="N93" i="1"/>
  <c r="N95" i="1"/>
  <c r="N96" i="1"/>
  <c r="N97" i="1"/>
  <c r="N98" i="1"/>
  <c r="N100" i="1"/>
  <c r="N102" i="1"/>
  <c r="N103" i="1"/>
  <c r="N104" i="1"/>
  <c r="N108" i="1"/>
  <c r="N89" i="1"/>
  <c r="Q109" i="1" l="1"/>
  <c r="N109" i="1"/>
  <c r="N101" i="1"/>
  <c r="N88" i="1" s="1"/>
  <c r="Q101" i="1"/>
  <c r="Q88" i="1" s="1"/>
  <c r="K160" i="1"/>
  <c r="K159" i="1"/>
  <c r="K156" i="1"/>
  <c r="K157" i="1"/>
  <c r="K155" i="1"/>
  <c r="K147" i="1"/>
  <c r="K143" i="1"/>
  <c r="K142" i="1"/>
  <c r="K141" i="1"/>
  <c r="K138" i="1"/>
  <c r="K135" i="1"/>
  <c r="K132" i="1"/>
  <c r="K126" i="1"/>
  <c r="K121" i="1"/>
  <c r="K116" i="1"/>
  <c r="K115" i="1"/>
  <c r="K110" i="1"/>
  <c r="K90" i="1"/>
  <c r="K91" i="1"/>
  <c r="K92" i="1"/>
  <c r="K93" i="1"/>
  <c r="K95" i="1"/>
  <c r="K96" i="1"/>
  <c r="K97" i="1"/>
  <c r="K98" i="1"/>
  <c r="K102" i="1"/>
  <c r="K103" i="1"/>
  <c r="K104" i="1"/>
  <c r="K108" i="1"/>
  <c r="K89" i="1"/>
  <c r="Q86" i="1"/>
  <c r="Q85" i="1"/>
  <c r="N86" i="1"/>
  <c r="N85" i="1"/>
  <c r="K86" i="1"/>
  <c r="K85" i="1"/>
  <c r="M83" i="1"/>
  <c r="P83" i="1"/>
  <c r="P164" i="1" s="1"/>
  <c r="N84" i="1" l="1"/>
  <c r="K84" i="1"/>
  <c r="Q84" i="1"/>
  <c r="Q83" i="1" s="1"/>
  <c r="K154" i="1"/>
  <c r="K109" i="1"/>
  <c r="I83" i="1"/>
  <c r="N83" i="1"/>
  <c r="H83" i="1"/>
  <c r="K101" i="1"/>
  <c r="K88" i="1" s="1"/>
  <c r="J83" i="1"/>
  <c r="J164" i="1" s="1"/>
  <c r="K83" i="1" l="1"/>
  <c r="M164" i="1" l="1"/>
  <c r="I164" i="1"/>
  <c r="H164" i="1"/>
  <c r="L153" i="1" l="1"/>
  <c r="O153" i="1"/>
  <c r="K164" i="1" l="1"/>
  <c r="K167" i="1" s="1"/>
  <c r="N164" i="1"/>
  <c r="F154" i="1"/>
  <c r="F153" i="1" s="1"/>
  <c r="F101" i="1" l="1"/>
  <c r="F88" i="1" s="1"/>
  <c r="G83" i="1" l="1"/>
  <c r="G164" i="1" s="1"/>
  <c r="G167" i="1" s="1"/>
  <c r="F109" i="1"/>
  <c r="F84" i="1" l="1"/>
  <c r="F83" i="1" s="1"/>
  <c r="F164" i="1" s="1"/>
  <c r="O83" i="1" l="1"/>
  <c r="L83" i="1"/>
  <c r="L164" i="1" s="1"/>
  <c r="O164" i="1" l="1"/>
  <c r="Q164" i="1" l="1"/>
</calcChain>
</file>

<file path=xl/sharedStrings.xml><?xml version="1.0" encoding="utf-8"?>
<sst xmlns="http://schemas.openxmlformats.org/spreadsheetml/2006/main" count="270" uniqueCount="238">
  <si>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</si>
  <si>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</si>
  <si>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</si>
  <si>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</si>
  <si>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</si>
  <si>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</si>
  <si>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</si>
  <si>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</si>
  <si>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</si>
  <si>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</si>
  <si>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</si>
  <si>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</si>
  <si>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</si>
  <si>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</si>
  <si>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</si>
  <si>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</si>
  <si>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</si>
  <si>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</si>
  <si>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</si>
  <si>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</si>
  <si>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</si>
  <si>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</si>
  <si>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</si>
  <si>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</si>
  <si>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</si>
  <si>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</si>
  <si>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</si>
  <si>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</si>
  <si>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</si>
  <si>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</si>
  <si>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</si>
  <si>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</si>
  <si>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</si>
  <si>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</si>
  <si>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</si>
  <si>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</si>
  <si>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</si>
  <si>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</si>
  <si>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</si>
  <si>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</si>
  <si>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</si>
  <si>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</si>
  <si>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</si>
  <si>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</si>
  <si>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</si>
  <si>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</si>
  <si>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</si>
  <si>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</si>
  <si>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</si>
  <si>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</si>
  <si>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</si>
  <si>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</si>
  <si>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</si>
  <si>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</si>
  <si>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</si>
  <si>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</si>
  <si>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</si>
  <si>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</si>
  <si>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</si>
  <si>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</si>
  <si>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</si>
  <si>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</si>
  <si>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</si>
  <si>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</si>
  <si>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</si>
  <si>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</si>
  <si>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</si>
  <si>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</si>
  <si>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</si>
  <si>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</si>
  <si>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</si>
  <si>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</si>
  <si>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</si>
  <si>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</si>
  <si>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</si>
  <si>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</si>
  <si>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</si>
  <si>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</si>
  <si>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</si>
  <si>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</si>
  <si>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</si>
  <si>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</si>
  <si>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</si>
  <si>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</si>
  <si>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</si>
  <si>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</si>
  <si>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</si>
  <si>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</si>
  <si>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</si>
  <si>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</si>
  <si>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</si>
  <si>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</si>
  <si>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</si>
  <si>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</si>
  <si>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</si>
  <si>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</si>
  <si>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</si>
  <si>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</si>
  <si>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</si>
  <si>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</si>
  <si>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</si>
  <si>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</si>
  <si>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</si>
  <si>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</si>
  <si>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</si>
  <si>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</si>
  <si>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</si>
  <si>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</si>
  <si>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</si>
  <si>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</si>
  <si>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</si>
  <si>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</si>
  <si>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</si>
  <si>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</si>
  <si>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</si>
  <si>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</si>
  <si>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</si>
  <si>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</si>
  <si>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</si>
  <si>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</si>
  <si>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</si>
  <si>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</si>
  <si>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</si>
  <si>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</si>
  <si>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</si>
  <si>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</si>
  <si>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</si>
  <si>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</si>
  <si>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</si>
  <si>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</si>
  <si>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</si>
  <si>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</si>
  <si>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</si>
  <si>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</si>
  <si>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</si>
  <si>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</si>
  <si>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</si>
  <si>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</si>
  <si>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</si>
  <si>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</si>
  <si>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</si>
  <si>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</si>
  <si>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</si>
  <si>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</si>
  <si>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</si>
  <si>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</si>
  <si>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</si>
  <si>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</si>
  <si>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</si>
  <si>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</si>
  <si>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</si>
  <si>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</si>
  <si>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</si>
  <si>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</si>
  <si>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</si>
  <si>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</si>
  <si>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</si>
  <si>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</si>
  <si>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</si>
  <si>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</si>
  <si>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</si>
  <si>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</si>
  <si>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</si>
  <si>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</si>
  <si>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</si>
  <si>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</si>
  <si>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</si>
  <si>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</si>
  <si>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</si>
  <si>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</si>
  <si>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</si>
  <si>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</si>
  <si>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</si>
  <si>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</si>
  <si>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</si>
  <si>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</si>
  <si>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</si>
  <si>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</si>
  <si>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</si>
  <si>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</si>
  <si>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</si>
  <si>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</si>
  <si>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</si>
  <si>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</si>
  <si>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</si>
  <si>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</si>
  <si>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</si>
  <si>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</si>
  <si>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</si>
  <si>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</si>
  <si>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</si>
  <si>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</si>
  <si>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</si>
  <si>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</si>
  <si>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</si>
  <si>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</si>
  <si>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</si>
  <si>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</si>
  <si>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</si>
  <si>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</si>
  <si>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</si>
  <si>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</si>
  <si>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</si>
  <si>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</si>
  <si>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</si>
  <si>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</si>
  <si>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</si>
  <si>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</si>
  <si>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</si>
  <si>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</si>
  <si>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</si>
  <si>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</si>
  <si>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</si>
  <si>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</si>
  <si>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</si>
  <si>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</si>
  <si>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</si>
  <si>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</si>
  <si>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</si>
  <si>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</si>
  <si>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</si>
  <si>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</si>
  <si>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</si>
  <si>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</si>
  <si>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</si>
  <si>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</si>
  <si>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</si>
  <si>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</si>
  <si>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</si>
  <si>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</si>
  <si>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</si>
  <si>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</si>
  <si>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</si>
  <si>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</si>
  <si>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</si>
  <si>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</si>
  <si>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 xml:space="preserve">   ДОХОДЫ  БЮДЖЕТА ПОЧЕПСКОГО МУНИЦИПАЛЬНОГО РАЙОНА БРЯНСКОЙ ОБЛАСТИ НА 2020 ГОД И ПЛАНОВЫЙ ПЕРИОД 2021 И 2022  ГОДОВ</t>
  </si>
  <si>
    <t xml:space="preserve">Сумма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</si>
</sst>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right" wrapText="1"/>
    </xf>
    <xf numFmtId="4" fontId="3" fillId="4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8"/>
  <sheetViews>
    <sheetView tabSelected="1" topLeftCell="D1" zoomScale="70" zoomScaleNormal="70" workbookViewId="0">
      <pane xSplit="3" ySplit="13" topLeftCell="G159" activePane="bottomRight" state="frozen"/>
      <selection activeCell="D1" sqref="D1"/>
      <selection pane="topRight" activeCell="G1" sqref="G1"/>
      <selection pane="bottomLeft" activeCell="D16" sqref="D16"/>
      <selection pane="bottomRight" activeCell="K167" sqref="K16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1.7109375" customWidth="1"/>
    <col min="12" max="12" width="17" hidden="1" customWidth="1"/>
    <col min="13" max="13" width="20.28515625" hidden="1" customWidth="1"/>
    <col min="14" max="14" width="20.85546875" style="1" customWidth="1"/>
    <col min="15" max="15" width="16.85546875" style="1" hidden="1" customWidth="1"/>
    <col min="16" max="16" width="16.140625" style="1" hidden="1" customWidth="1"/>
    <col min="17" max="17" width="20.140625" style="1" customWidth="1"/>
    <col min="18" max="18" width="11.140625" bestFit="1" customWidth="1"/>
  </cols>
  <sheetData>
    <row r="1" spans="4:19" ht="76.5" customHeight="1" x14ac:dyDescent="0.25">
      <c r="E1" s="218"/>
      <c r="F1" s="218"/>
      <c r="G1" s="218"/>
      <c r="H1" s="218"/>
      <c r="I1" s="218"/>
      <c r="J1" s="94"/>
      <c r="K1" s="94"/>
      <c r="L1" s="228" t="s">
        <v>208</v>
      </c>
      <c r="M1" s="228"/>
      <c r="N1" s="228"/>
      <c r="O1" s="228"/>
      <c r="P1" s="228"/>
      <c r="Q1" s="228"/>
      <c r="R1" s="228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7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8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219" t="s">
        <v>209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137"/>
      <c r="Q8" s="137"/>
    </row>
    <row r="9" spans="4:19" ht="15" customHeight="1" x14ac:dyDescent="0.25">
      <c r="E9" s="218" t="s">
        <v>210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</row>
    <row r="10" spans="4:19" x14ac:dyDescent="0.25">
      <c r="E10" s="219" t="s">
        <v>211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137"/>
      <c r="Q10" s="137"/>
    </row>
    <row r="11" spans="4:19" ht="42.75" customHeight="1" x14ac:dyDescent="0.25">
      <c r="D11" s="209" t="s">
        <v>236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Q12" s="1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8" t="s">
        <v>174</v>
      </c>
      <c r="K13" s="107" t="s">
        <v>108</v>
      </c>
      <c r="L13" s="2" t="s">
        <v>137</v>
      </c>
      <c r="M13" s="108" t="s">
        <v>175</v>
      </c>
      <c r="N13" s="107" t="s">
        <v>137</v>
      </c>
      <c r="O13" s="2" t="s">
        <v>138</v>
      </c>
      <c r="P13" s="108" t="s">
        <v>176</v>
      </c>
      <c r="Q13" s="107" t="s">
        <v>237</v>
      </c>
    </row>
    <row r="14" spans="4:19" ht="28.5" x14ac:dyDescent="0.25">
      <c r="D14" s="7" t="s">
        <v>59</v>
      </c>
      <c r="E14" s="3" t="s">
        <v>2</v>
      </c>
      <c r="F14" s="36" t="e">
        <f>F15+F21+F27+F35+F38+F46+F52+F56+#REF!+F63+F81</f>
        <v>#REF!</v>
      </c>
      <c r="G14" s="36">
        <f>G15+G21+G27+G35+G38+G46+G52+G56+G63+G81</f>
        <v>163561636</v>
      </c>
      <c r="H14" s="36">
        <f>H15+H21+H27+H35+H38+H46+H52+H56+H63+H81</f>
        <v>0</v>
      </c>
      <c r="I14" s="36">
        <f>I15+I21+I27+I35+I38+I46+I52+I56+I63+I81</f>
        <v>0</v>
      </c>
      <c r="J14" s="141">
        <f>J15+J21+J27+J35+J38+J46+J52+J56+J63+J81</f>
        <v>8988698</v>
      </c>
      <c r="K14" s="36">
        <f>G14+J14</f>
        <v>172550334</v>
      </c>
      <c r="L14" s="36">
        <f>L15+L21+L27+L35+L38+L46+L52+L56+L63+L81</f>
        <v>157962000</v>
      </c>
      <c r="M14" s="36">
        <f>M15+M21+M27+M35+M38+M46+M52+M56+M63+M81</f>
        <v>0</v>
      </c>
      <c r="N14" s="36">
        <f>L14+M14</f>
        <v>157962000</v>
      </c>
      <c r="O14" s="36">
        <f>O15+O21+O27+O35+O38+O46+O52+O56+O63+O81</f>
        <v>168008000</v>
      </c>
      <c r="P14" s="36">
        <f>P15+P21+P27+P35+P38+P46+P52+P56+P63+P81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123735500</v>
      </c>
      <c r="H15" s="36">
        <f t="shared" ref="H15:J15" si="0">H16</f>
        <v>0</v>
      </c>
      <c r="I15" s="36">
        <f t="shared" si="0"/>
        <v>0</v>
      </c>
      <c r="J15" s="36">
        <f t="shared" si="0"/>
        <v>6800000</v>
      </c>
      <c r="K15" s="36">
        <f t="shared" ref="K15:K82" si="1">G15+J15</f>
        <v>130535500</v>
      </c>
      <c r="L15" s="36">
        <f t="shared" ref="L15:O15" si="2">L16</f>
        <v>131444000</v>
      </c>
      <c r="M15" s="36">
        <f t="shared" si="2"/>
        <v>0</v>
      </c>
      <c r="N15" s="36">
        <f t="shared" ref="N15:N47" si="3">L15+M15</f>
        <v>131444000</v>
      </c>
      <c r="O15" s="36">
        <f t="shared" si="2"/>
        <v>144058000</v>
      </c>
      <c r="P15" s="36"/>
      <c r="Q15" s="36">
        <f t="shared" ref="Q15:Q48" si="4">O15+P15</f>
        <v>144058000</v>
      </c>
    </row>
    <row r="16" spans="4:19" ht="15.75" thickBot="1" x14ac:dyDescent="0.3">
      <c r="D16" s="149" t="s">
        <v>36</v>
      </c>
      <c r="E16" s="4" t="s">
        <v>4</v>
      </c>
      <c r="F16" s="27">
        <v>99686529</v>
      </c>
      <c r="G16" s="36">
        <f>G17+G18+G19+G20</f>
        <v>123735500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6800000</v>
      </c>
      <c r="K16" s="36">
        <f t="shared" si="1"/>
        <v>130535500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3" t="s">
        <v>5</v>
      </c>
      <c r="F17" s="27">
        <v>98364529</v>
      </c>
      <c r="G17" s="36">
        <v>121762500</v>
      </c>
      <c r="H17" s="27"/>
      <c r="I17" s="154"/>
      <c r="J17" s="154">
        <v>7691000</v>
      </c>
      <c r="K17" s="36">
        <f t="shared" si="1"/>
        <v>129453500</v>
      </c>
      <c r="L17" s="36">
        <v>128794000</v>
      </c>
      <c r="M17" s="154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3" t="s">
        <v>6</v>
      </c>
      <c r="F18" s="27">
        <v>637000</v>
      </c>
      <c r="G18" s="36">
        <v>623000</v>
      </c>
      <c r="H18" s="27"/>
      <c r="I18" s="154"/>
      <c r="J18" s="154">
        <v>-321000</v>
      </c>
      <c r="K18" s="36">
        <f t="shared" si="1"/>
        <v>302000</v>
      </c>
      <c r="L18" s="36">
        <v>750000</v>
      </c>
      <c r="M18" s="154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3" t="s">
        <v>7</v>
      </c>
      <c r="F19" s="27">
        <v>390000</v>
      </c>
      <c r="G19" s="36">
        <v>1000000</v>
      </c>
      <c r="H19" s="27"/>
      <c r="I19" s="154"/>
      <c r="J19" s="154">
        <v>-340000</v>
      </c>
      <c r="K19" s="36">
        <f t="shared" si="1"/>
        <v>660000</v>
      </c>
      <c r="L19" s="36">
        <v>1500000</v>
      </c>
      <c r="M19" s="154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4"/>
      <c r="J20" s="154">
        <v>-230000</v>
      </c>
      <c r="K20" s="36">
        <f t="shared" si="1"/>
        <v>120000</v>
      </c>
      <c r="L20" s="36">
        <v>400000</v>
      </c>
      <c r="M20" s="154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0">
        <f>G22</f>
        <v>9353000</v>
      </c>
      <c r="H21" s="150">
        <f t="shared" ref="H21:J21" si="7">H22</f>
        <v>0</v>
      </c>
      <c r="I21" s="150">
        <f t="shared" si="7"/>
        <v>0</v>
      </c>
      <c r="J21" s="150">
        <f t="shared" si="7"/>
        <v>-895000</v>
      </c>
      <c r="K21" s="36">
        <f t="shared" si="1"/>
        <v>8458000</v>
      </c>
      <c r="L21" s="150">
        <f t="shared" ref="L21:O21" si="8">L22</f>
        <v>9842000</v>
      </c>
      <c r="M21" s="150">
        <f t="shared" si="8"/>
        <v>0</v>
      </c>
      <c r="N21" s="36">
        <f t="shared" si="3"/>
        <v>9842000</v>
      </c>
      <c r="O21" s="150">
        <f t="shared" si="8"/>
        <v>10445000</v>
      </c>
      <c r="P21" s="150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-895000</v>
      </c>
      <c r="K22" s="36">
        <f t="shared" si="1"/>
        <v>8458000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5">
        <v>1544000</v>
      </c>
      <c r="G23" s="151">
        <v>4286000</v>
      </c>
      <c r="H23" s="155"/>
      <c r="I23" s="152"/>
      <c r="J23" s="152">
        <v>-374000</v>
      </c>
      <c r="K23" s="36">
        <f t="shared" si="1"/>
        <v>3912000</v>
      </c>
      <c r="L23" s="151">
        <v>4536000</v>
      </c>
      <c r="M23" s="152"/>
      <c r="N23" s="36">
        <f t="shared" si="3"/>
        <v>4536000</v>
      </c>
      <c r="O23" s="151">
        <v>4807000</v>
      </c>
      <c r="P23" s="151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4"/>
      <c r="J24" s="154">
        <v>6000</v>
      </c>
      <c r="K24" s="36">
        <f t="shared" si="1"/>
        <v>28000</v>
      </c>
      <c r="L24" s="36">
        <v>23000</v>
      </c>
      <c r="M24" s="154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4"/>
      <c r="J25" s="154">
        <v>-380000</v>
      </c>
      <c r="K25" s="36">
        <f t="shared" si="1"/>
        <v>5218000</v>
      </c>
      <c r="L25" s="36">
        <v>5910000</v>
      </c>
      <c r="M25" s="154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4"/>
      <c r="J26" s="154">
        <v>-147000</v>
      </c>
      <c r="K26" s="36">
        <f t="shared" si="1"/>
        <v>-700000</v>
      </c>
      <c r="L26" s="36">
        <v>-627000</v>
      </c>
      <c r="M26" s="154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13965500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52000</v>
      </c>
      <c r="K27" s="36">
        <f t="shared" si="1"/>
        <v>14017500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49" t="s">
        <v>41</v>
      </c>
      <c r="E28" s="153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49" t="s">
        <v>42</v>
      </c>
      <c r="E29" s="153" t="s">
        <v>10</v>
      </c>
      <c r="F29" s="27">
        <v>15393897</v>
      </c>
      <c r="G29" s="36">
        <v>11650000</v>
      </c>
      <c r="H29" s="27"/>
      <c r="I29" s="154"/>
      <c r="J29" s="154"/>
      <c r="K29" s="36">
        <f t="shared" si="1"/>
        <v>11650000</v>
      </c>
      <c r="L29" s="36">
        <v>3314000</v>
      </c>
      <c r="M29" s="154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49" t="s">
        <v>214</v>
      </c>
      <c r="E30" s="140" t="s">
        <v>215</v>
      </c>
      <c r="F30" s="136"/>
      <c r="G30" s="141"/>
      <c r="H30" s="136"/>
      <c r="I30" s="147"/>
      <c r="J30" s="147"/>
      <c r="K30" s="141">
        <f t="shared" si="1"/>
        <v>0</v>
      </c>
      <c r="L30" s="36"/>
      <c r="M30" s="154"/>
      <c r="N30" s="36"/>
      <c r="O30" s="36"/>
      <c r="P30" s="36"/>
      <c r="Q30" s="36"/>
    </row>
    <row r="31" spans="4:17" x14ac:dyDescent="0.25">
      <c r="D31" s="149" t="s">
        <v>43</v>
      </c>
      <c r="E31" s="153" t="s">
        <v>11</v>
      </c>
      <c r="F31" s="27">
        <f>F32</f>
        <v>617000</v>
      </c>
      <c r="G31" s="36">
        <f>G32</f>
        <v>1470500</v>
      </c>
      <c r="H31" s="36">
        <f t="shared" ref="H31:J31" si="15">H32</f>
        <v>0</v>
      </c>
      <c r="I31" s="36">
        <f t="shared" si="15"/>
        <v>0</v>
      </c>
      <c r="J31" s="36">
        <f t="shared" si="15"/>
        <v>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49" t="s">
        <v>44</v>
      </c>
      <c r="E32" s="153" t="s">
        <v>11</v>
      </c>
      <c r="F32" s="27">
        <v>617000</v>
      </c>
      <c r="G32" s="36">
        <v>1470500</v>
      </c>
      <c r="H32" s="27"/>
      <c r="I32" s="154"/>
      <c r="J32" s="154"/>
      <c r="K32" s="36">
        <f t="shared" si="1"/>
        <v>1470500</v>
      </c>
      <c r="L32" s="36">
        <v>1436000</v>
      </c>
      <c r="M32" s="154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49" t="s">
        <v>114</v>
      </c>
      <c r="E33" s="153" t="s">
        <v>113</v>
      </c>
      <c r="F33" s="27"/>
      <c r="G33" s="36">
        <f>G34</f>
        <v>845000</v>
      </c>
      <c r="H33" s="36">
        <f t="shared" ref="H33:J33" si="17">H34</f>
        <v>0</v>
      </c>
      <c r="I33" s="36">
        <f t="shared" si="17"/>
        <v>0</v>
      </c>
      <c r="J33" s="36">
        <f t="shared" si="17"/>
        <v>52000</v>
      </c>
      <c r="K33" s="36">
        <f t="shared" si="1"/>
        <v>897000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49" t="s">
        <v>45</v>
      </c>
      <c r="E34" s="153" t="s">
        <v>12</v>
      </c>
      <c r="F34" s="27">
        <v>569000</v>
      </c>
      <c r="G34" s="36">
        <v>845000</v>
      </c>
      <c r="H34" s="27"/>
      <c r="I34" s="154"/>
      <c r="J34" s="165">
        <v>52000</v>
      </c>
      <c r="K34" s="36">
        <f t="shared" si="1"/>
        <v>897000</v>
      </c>
      <c r="L34" s="36">
        <v>809000</v>
      </c>
      <c r="M34" s="154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200000</v>
      </c>
      <c r="K35" s="36">
        <f t="shared" si="1"/>
        <v>2426000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49" t="s">
        <v>46</v>
      </c>
      <c r="E36" s="153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200000</v>
      </c>
      <c r="K36" s="36">
        <f t="shared" si="1"/>
        <v>2426000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49" t="s">
        <v>47</v>
      </c>
      <c r="E37" s="153" t="s">
        <v>115</v>
      </c>
      <c r="F37" s="27">
        <v>1485000</v>
      </c>
      <c r="G37" s="36">
        <v>2226000</v>
      </c>
      <c r="H37" s="27"/>
      <c r="I37" s="27"/>
      <c r="J37" s="166">
        <v>200000</v>
      </c>
      <c r="K37" s="36">
        <f t="shared" si="1"/>
        <v>2426000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9337000</v>
      </c>
      <c r="H38" s="36">
        <f t="shared" ref="H38:I38" si="21">H39</f>
        <v>0</v>
      </c>
      <c r="I38" s="36">
        <f t="shared" si="21"/>
        <v>0</v>
      </c>
      <c r="J38" s="36">
        <f>J39</f>
        <v>2098145</v>
      </c>
      <c r="K38" s="36">
        <f t="shared" si="1"/>
        <v>11435145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49" t="s">
        <v>48</v>
      </c>
      <c r="E39" s="153" t="s">
        <v>15</v>
      </c>
      <c r="F39" s="27" t="e">
        <f>F40+#REF!</f>
        <v>#REF!</v>
      </c>
      <c r="G39" s="36">
        <f>G40+G44+G45+G43</f>
        <v>9337000</v>
      </c>
      <c r="H39" s="36">
        <f t="shared" ref="H39:J39" si="23">H40+H44+H45+H43</f>
        <v>0</v>
      </c>
      <c r="I39" s="36">
        <f t="shared" si="23"/>
        <v>0</v>
      </c>
      <c r="J39" s="36">
        <f t="shared" si="23"/>
        <v>2098145</v>
      </c>
      <c r="K39" s="36">
        <f t="shared" si="1"/>
        <v>11435145</v>
      </c>
      <c r="L39" s="36">
        <f>L40+L44+L45</f>
        <v>6386000</v>
      </c>
      <c r="M39" s="36">
        <f>M40+M44+M45</f>
        <v>0</v>
      </c>
      <c r="N39" s="36">
        <f t="shared" si="3"/>
        <v>6386000</v>
      </c>
      <c r="O39" s="36">
        <f>O40+O44+O45</f>
        <v>6391000</v>
      </c>
      <c r="P39" s="36">
        <f>P40+P44+P45</f>
        <v>0</v>
      </c>
      <c r="Q39" s="36">
        <f t="shared" si="4"/>
        <v>6391000</v>
      </c>
    </row>
    <row r="40" spans="4:17" ht="72.75" x14ac:dyDescent="0.25">
      <c r="D40" s="149" t="s">
        <v>49</v>
      </c>
      <c r="E40" s="153" t="s">
        <v>16</v>
      </c>
      <c r="F40" s="27">
        <f>F41+F42</f>
        <v>7605000</v>
      </c>
      <c r="G40" s="36">
        <f>G41+G42</f>
        <v>9032000</v>
      </c>
      <c r="H40" s="36">
        <f t="shared" ref="H40:O40" si="24">H41+H42</f>
        <v>0</v>
      </c>
      <c r="I40" s="36">
        <f t="shared" si="24"/>
        <v>0</v>
      </c>
      <c r="J40" s="36">
        <f>J41+J42</f>
        <v>2090000</v>
      </c>
      <c r="K40" s="36">
        <f t="shared" si="1"/>
        <v>11122000</v>
      </c>
      <c r="L40" s="36">
        <f t="shared" si="24"/>
        <v>6076000</v>
      </c>
      <c r="M40" s="36">
        <f t="shared" si="24"/>
        <v>0</v>
      </c>
      <c r="N40" s="36">
        <f t="shared" si="3"/>
        <v>6076000</v>
      </c>
      <c r="O40" s="36">
        <f t="shared" si="24"/>
        <v>6076000</v>
      </c>
      <c r="P40" s="36"/>
      <c r="Q40" s="36">
        <f t="shared" si="4"/>
        <v>6076000</v>
      </c>
    </row>
    <row r="41" spans="4:17" ht="96" x14ac:dyDescent="0.25">
      <c r="D41" s="149" t="s">
        <v>110</v>
      </c>
      <c r="E41" s="153" t="s">
        <v>120</v>
      </c>
      <c r="F41" s="27">
        <v>3765000</v>
      </c>
      <c r="G41" s="36">
        <v>7049000</v>
      </c>
      <c r="H41" s="27"/>
      <c r="I41" s="154"/>
      <c r="J41" s="165">
        <v>1550000</v>
      </c>
      <c r="K41" s="36">
        <f t="shared" si="1"/>
        <v>8599000</v>
      </c>
      <c r="L41" s="36">
        <v>5057000</v>
      </c>
      <c r="M41" s="154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49" t="s">
        <v>83</v>
      </c>
      <c r="E42" s="153" t="s">
        <v>82</v>
      </c>
      <c r="F42" s="27">
        <v>3840000</v>
      </c>
      <c r="G42" s="36">
        <v>1983000</v>
      </c>
      <c r="H42" s="27"/>
      <c r="I42" s="154"/>
      <c r="J42" s="165">
        <v>540000</v>
      </c>
      <c r="K42" s="36">
        <f t="shared" si="1"/>
        <v>2523000</v>
      </c>
      <c r="L42" s="36">
        <v>1019000</v>
      </c>
      <c r="M42" s="154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60" x14ac:dyDescent="0.25">
      <c r="D43" s="149" t="s">
        <v>233</v>
      </c>
      <c r="E43" s="153" t="s">
        <v>232</v>
      </c>
      <c r="F43" s="27"/>
      <c r="G43" s="36"/>
      <c r="H43" s="27"/>
      <c r="I43" s="154"/>
      <c r="J43" s="165">
        <v>8145</v>
      </c>
      <c r="K43" s="36">
        <f t="shared" si="1"/>
        <v>8145</v>
      </c>
      <c r="L43" s="36"/>
      <c r="M43" s="154"/>
      <c r="N43" s="36"/>
      <c r="O43" s="36"/>
      <c r="P43" s="36"/>
      <c r="Q43" s="36"/>
    </row>
    <row r="44" spans="4:17" ht="90" x14ac:dyDescent="0.25">
      <c r="D44" s="149" t="s">
        <v>50</v>
      </c>
      <c r="E44" s="153" t="s">
        <v>17</v>
      </c>
      <c r="F44" s="27">
        <v>520000</v>
      </c>
      <c r="G44" s="36">
        <v>155000</v>
      </c>
      <c r="H44" s="45"/>
      <c r="I44" s="146"/>
      <c r="J44" s="146"/>
      <c r="K44" s="36">
        <f t="shared" si="1"/>
        <v>155000</v>
      </c>
      <c r="L44" s="36">
        <v>155000</v>
      </c>
      <c r="M44" s="146"/>
      <c r="N44" s="36">
        <f t="shared" si="3"/>
        <v>155000</v>
      </c>
      <c r="O44" s="36">
        <v>160000</v>
      </c>
      <c r="P44" s="36"/>
      <c r="Q44" s="36">
        <f t="shared" si="4"/>
        <v>160000</v>
      </c>
    </row>
    <row r="45" spans="4:17" ht="30" customHeight="1" x14ac:dyDescent="0.25">
      <c r="D45" s="149" t="s">
        <v>172</v>
      </c>
      <c r="E45" s="34" t="s">
        <v>173</v>
      </c>
      <c r="F45" s="27"/>
      <c r="G45" s="36">
        <v>150000</v>
      </c>
      <c r="H45" s="45"/>
      <c r="I45" s="146"/>
      <c r="J45" s="146"/>
      <c r="K45" s="36">
        <f t="shared" si="1"/>
        <v>150000</v>
      </c>
      <c r="L45" s="36">
        <v>155000</v>
      </c>
      <c r="M45" s="146"/>
      <c r="N45" s="36">
        <f t="shared" si="3"/>
        <v>155000</v>
      </c>
      <c r="O45" s="36">
        <v>155000</v>
      </c>
      <c r="P45" s="36"/>
      <c r="Q45" s="36">
        <f t="shared" si="4"/>
        <v>155000</v>
      </c>
    </row>
    <row r="46" spans="4:17" ht="28.5" x14ac:dyDescent="0.25">
      <c r="D46" s="7" t="s">
        <v>65</v>
      </c>
      <c r="E46" s="23" t="s">
        <v>18</v>
      </c>
      <c r="F46" s="51">
        <f>F47</f>
        <v>2036000</v>
      </c>
      <c r="G46" s="36">
        <f>G47</f>
        <v>1388000</v>
      </c>
      <c r="H46" s="36">
        <f t="shared" ref="H46:J46" si="25">H47</f>
        <v>0</v>
      </c>
      <c r="I46" s="36">
        <f t="shared" si="25"/>
        <v>0</v>
      </c>
      <c r="J46" s="36">
        <f t="shared" si="25"/>
        <v>-70500</v>
      </c>
      <c r="K46" s="36">
        <f t="shared" si="1"/>
        <v>1317500</v>
      </c>
      <c r="L46" s="36">
        <f t="shared" ref="L46:O46" si="26">L47</f>
        <v>1601000</v>
      </c>
      <c r="M46" s="36">
        <f t="shared" si="26"/>
        <v>0</v>
      </c>
      <c r="N46" s="36">
        <f t="shared" si="3"/>
        <v>1601000</v>
      </c>
      <c r="O46" s="36">
        <f t="shared" si="26"/>
        <v>1601000</v>
      </c>
      <c r="P46" s="36"/>
      <c r="Q46" s="36">
        <f t="shared" si="4"/>
        <v>1601000</v>
      </c>
    </row>
    <row r="47" spans="4:17" ht="30" x14ac:dyDescent="0.25">
      <c r="D47" s="149" t="s">
        <v>51</v>
      </c>
      <c r="E47" s="153" t="s">
        <v>19</v>
      </c>
      <c r="F47" s="27">
        <f>F48+F50+F51</f>
        <v>2036000</v>
      </c>
      <c r="G47" s="36">
        <f>G48+G50+G51</f>
        <v>1388000</v>
      </c>
      <c r="H47" s="36">
        <f t="shared" ref="H47:J47" si="27">H48+H50+H51</f>
        <v>0</v>
      </c>
      <c r="I47" s="36">
        <f t="shared" si="27"/>
        <v>0</v>
      </c>
      <c r="J47" s="36">
        <f t="shared" si="27"/>
        <v>-70500</v>
      </c>
      <c r="K47" s="36">
        <f t="shared" si="1"/>
        <v>1317500</v>
      </c>
      <c r="L47" s="36">
        <f t="shared" ref="L47:O47" si="28">L48+L50+L51</f>
        <v>1601000</v>
      </c>
      <c r="M47" s="36">
        <f t="shared" si="28"/>
        <v>0</v>
      </c>
      <c r="N47" s="36">
        <f t="shared" si="3"/>
        <v>1601000</v>
      </c>
      <c r="O47" s="36">
        <f t="shared" si="28"/>
        <v>1601000</v>
      </c>
      <c r="P47" s="36"/>
      <c r="Q47" s="36">
        <f t="shared" si="4"/>
        <v>1601000</v>
      </c>
    </row>
    <row r="48" spans="4:17" ht="15" customHeight="1" x14ac:dyDescent="0.25">
      <c r="D48" s="207" t="s">
        <v>52</v>
      </c>
      <c r="E48" s="222" t="s">
        <v>20</v>
      </c>
      <c r="F48" s="226">
        <v>264000</v>
      </c>
      <c r="G48" s="212">
        <v>446012</v>
      </c>
      <c r="H48" s="199"/>
      <c r="I48" s="224"/>
      <c r="J48" s="216">
        <v>160700</v>
      </c>
      <c r="K48" s="212">
        <f t="shared" si="1"/>
        <v>606712</v>
      </c>
      <c r="L48" s="212">
        <v>175000</v>
      </c>
      <c r="M48" s="214"/>
      <c r="N48" s="210">
        <f>L48+M48</f>
        <v>175000</v>
      </c>
      <c r="O48" s="212">
        <v>175000</v>
      </c>
      <c r="P48" s="220"/>
      <c r="Q48" s="220">
        <f t="shared" si="4"/>
        <v>175000</v>
      </c>
    </row>
    <row r="49" spans="4:17" x14ac:dyDescent="0.25">
      <c r="D49" s="208"/>
      <c r="E49" s="223"/>
      <c r="F49" s="227"/>
      <c r="G49" s="213"/>
      <c r="H49" s="201"/>
      <c r="I49" s="225"/>
      <c r="J49" s="217"/>
      <c r="K49" s="213"/>
      <c r="L49" s="213"/>
      <c r="M49" s="215"/>
      <c r="N49" s="211"/>
      <c r="O49" s="213"/>
      <c r="P49" s="221"/>
      <c r="Q49" s="221"/>
    </row>
    <row r="50" spans="4:17" ht="30" x14ac:dyDescent="0.25">
      <c r="D50" s="149" t="s">
        <v>53</v>
      </c>
      <c r="E50" s="153" t="s">
        <v>21</v>
      </c>
      <c r="F50" s="27">
        <v>340000</v>
      </c>
      <c r="G50" s="36">
        <v>491988</v>
      </c>
      <c r="H50" s="27"/>
      <c r="I50" s="154"/>
      <c r="J50" s="165">
        <v>-84200</v>
      </c>
      <c r="K50" s="36">
        <f t="shared" si="1"/>
        <v>407788</v>
      </c>
      <c r="L50" s="36">
        <v>976000</v>
      </c>
      <c r="M50" s="154"/>
      <c r="N50" s="26">
        <f t="shared" ref="N50:N82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149" t="s">
        <v>54</v>
      </c>
      <c r="E51" s="153" t="s">
        <v>22</v>
      </c>
      <c r="F51" s="27">
        <v>1432000</v>
      </c>
      <c r="G51" s="36">
        <v>450000</v>
      </c>
      <c r="H51" s="27"/>
      <c r="I51" s="154"/>
      <c r="J51" s="165">
        <v>-147000</v>
      </c>
      <c r="K51" s="36">
        <f t="shared" si="1"/>
        <v>303000</v>
      </c>
      <c r="L51" s="36">
        <v>450000</v>
      </c>
      <c r="M51" s="15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64</v>
      </c>
      <c r="E52" s="23" t="s">
        <v>23</v>
      </c>
      <c r="F52" s="51">
        <f>F54</f>
        <v>416000</v>
      </c>
      <c r="G52" s="36">
        <f>G53</f>
        <v>457670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1"/>
        <v>457670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82" si="32">O52+P52</f>
        <v>486000</v>
      </c>
    </row>
    <row r="53" spans="4:17" x14ac:dyDescent="0.25">
      <c r="D53" s="149" t="s">
        <v>116</v>
      </c>
      <c r="E53" s="153" t="s">
        <v>117</v>
      </c>
      <c r="F53" s="51"/>
      <c r="G53" s="36">
        <v>457670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1"/>
        <v>457670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149" t="s">
        <v>86</v>
      </c>
      <c r="E54" s="153" t="s">
        <v>87</v>
      </c>
      <c r="F54" s="27">
        <v>416000</v>
      </c>
      <c r="G54" s="36">
        <v>449000</v>
      </c>
      <c r="H54" s="27"/>
      <c r="I54" s="154"/>
      <c r="J54" s="154"/>
      <c r="K54" s="36">
        <f t="shared" si="1"/>
        <v>449000</v>
      </c>
      <c r="L54" s="36">
        <v>467000</v>
      </c>
      <c r="M54" s="15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9" t="s">
        <v>206</v>
      </c>
      <c r="E55" s="140" t="s">
        <v>205</v>
      </c>
      <c r="F55" s="27"/>
      <c r="G55" s="36">
        <v>8670</v>
      </c>
      <c r="H55" s="27"/>
      <c r="I55" s="154"/>
      <c r="J55" s="147"/>
      <c r="K55" s="36">
        <f t="shared" si="1"/>
        <v>8670</v>
      </c>
      <c r="L55" s="36"/>
      <c r="M55" s="154"/>
      <c r="N55" s="26"/>
      <c r="O55" s="36"/>
      <c r="P55" s="36"/>
      <c r="Q55" s="26"/>
    </row>
    <row r="56" spans="4:17" ht="29.45" customHeight="1" x14ac:dyDescent="0.25">
      <c r="D56" s="7" t="s">
        <v>62</v>
      </c>
      <c r="E56" s="23" t="s">
        <v>24</v>
      </c>
      <c r="F56" s="51">
        <f>F58</f>
        <v>7453000</v>
      </c>
      <c r="G56" s="36">
        <f t="shared" ref="G56:I56" si="33">G58+G57</f>
        <v>703820</v>
      </c>
      <c r="H56" s="36">
        <f t="shared" si="33"/>
        <v>0</v>
      </c>
      <c r="I56" s="36">
        <f t="shared" si="33"/>
        <v>0</v>
      </c>
      <c r="J56" s="36">
        <f>J58+J57</f>
        <v>304053</v>
      </c>
      <c r="K56" s="36">
        <f t="shared" si="1"/>
        <v>1007873</v>
      </c>
      <c r="L56" s="36">
        <f t="shared" ref="L56:O56" si="34">L58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112.5" customHeight="1" x14ac:dyDescent="0.25">
      <c r="D57" s="7" t="s">
        <v>223</v>
      </c>
      <c r="E57" s="153" t="s">
        <v>224</v>
      </c>
      <c r="F57" s="51"/>
      <c r="G57" s="36">
        <v>1920</v>
      </c>
      <c r="H57" s="36"/>
      <c r="I57" s="36"/>
      <c r="J57" s="45"/>
      <c r="K57" s="36">
        <f t="shared" si="1"/>
        <v>1920</v>
      </c>
      <c r="L57" s="36"/>
      <c r="M57" s="36"/>
      <c r="N57" s="26"/>
      <c r="O57" s="36"/>
      <c r="P57" s="36"/>
      <c r="Q57" s="26"/>
    </row>
    <row r="58" spans="4:17" ht="45" x14ac:dyDescent="0.25">
      <c r="D58" s="149" t="s">
        <v>55</v>
      </c>
      <c r="E58" s="153" t="s">
        <v>118</v>
      </c>
      <c r="F58" s="27">
        <f>F59</f>
        <v>7453000</v>
      </c>
      <c r="G58" s="36">
        <f>G59+G62</f>
        <v>701900</v>
      </c>
      <c r="H58" s="36">
        <f t="shared" ref="H58:J58" si="35">H59+H62</f>
        <v>0</v>
      </c>
      <c r="I58" s="36">
        <f t="shared" si="35"/>
        <v>0</v>
      </c>
      <c r="J58" s="36">
        <f t="shared" si="35"/>
        <v>304053</v>
      </c>
      <c r="K58" s="36">
        <f t="shared" si="1"/>
        <v>1005953</v>
      </c>
      <c r="L58" s="36">
        <f>L59</f>
        <v>108000</v>
      </c>
      <c r="M58" s="36">
        <f>M59</f>
        <v>0</v>
      </c>
      <c r="N58" s="26">
        <f t="shared" si="29"/>
        <v>108000</v>
      </c>
      <c r="O58" s="36">
        <f>O59</f>
        <v>108000</v>
      </c>
      <c r="P58" s="36"/>
      <c r="Q58" s="26">
        <f t="shared" si="32"/>
        <v>108000</v>
      </c>
    </row>
    <row r="59" spans="4:17" ht="45" x14ac:dyDescent="0.25">
      <c r="D59" s="149" t="s">
        <v>56</v>
      </c>
      <c r="E59" s="153" t="s">
        <v>25</v>
      </c>
      <c r="F59" s="27">
        <f>F60+F61</f>
        <v>7453000</v>
      </c>
      <c r="G59" s="36">
        <f>G60+G61</f>
        <v>701900</v>
      </c>
      <c r="H59" s="36">
        <f t="shared" ref="H59:J59" si="36">H60+H61</f>
        <v>0</v>
      </c>
      <c r="I59" s="36">
        <f t="shared" si="36"/>
        <v>0</v>
      </c>
      <c r="J59" s="36">
        <f t="shared" si="36"/>
        <v>299100</v>
      </c>
      <c r="K59" s="36">
        <f t="shared" si="1"/>
        <v>1001000</v>
      </c>
      <c r="L59" s="36">
        <f t="shared" ref="L59:O59" si="37">L60+L61</f>
        <v>108000</v>
      </c>
      <c r="M59" s="36">
        <f t="shared" si="37"/>
        <v>0</v>
      </c>
      <c r="N59" s="26">
        <f t="shared" si="29"/>
        <v>108000</v>
      </c>
      <c r="O59" s="36">
        <f t="shared" si="37"/>
        <v>108000</v>
      </c>
      <c r="P59" s="36"/>
      <c r="Q59" s="26">
        <f t="shared" si="32"/>
        <v>108000</v>
      </c>
    </row>
    <row r="60" spans="4:17" ht="75" x14ac:dyDescent="0.25">
      <c r="D60" s="149" t="s">
        <v>104</v>
      </c>
      <c r="E60" s="140" t="s">
        <v>119</v>
      </c>
      <c r="F60" s="27">
        <v>7093000</v>
      </c>
      <c r="G60" s="36">
        <v>562200</v>
      </c>
      <c r="H60" s="27"/>
      <c r="I60" s="154"/>
      <c r="J60" s="165">
        <v>241800</v>
      </c>
      <c r="K60" s="36">
        <f t="shared" si="1"/>
        <v>804000</v>
      </c>
      <c r="L60" s="36">
        <v>79000</v>
      </c>
      <c r="M60" s="154"/>
      <c r="N60" s="26">
        <f t="shared" si="29"/>
        <v>79000</v>
      </c>
      <c r="O60" s="36">
        <v>79000</v>
      </c>
      <c r="P60" s="36"/>
      <c r="Q60" s="26">
        <f t="shared" si="32"/>
        <v>79000</v>
      </c>
    </row>
    <row r="61" spans="4:17" ht="60" x14ac:dyDescent="0.25">
      <c r="D61" s="149" t="s">
        <v>84</v>
      </c>
      <c r="E61" s="140" t="s">
        <v>101</v>
      </c>
      <c r="F61" s="27">
        <v>360000</v>
      </c>
      <c r="G61" s="36">
        <v>139700</v>
      </c>
      <c r="H61" s="27"/>
      <c r="I61" s="154"/>
      <c r="J61" s="165">
        <v>57300</v>
      </c>
      <c r="K61" s="36">
        <f t="shared" si="1"/>
        <v>197000</v>
      </c>
      <c r="L61" s="36">
        <v>29000</v>
      </c>
      <c r="M61" s="154"/>
      <c r="N61" s="26">
        <f t="shared" si="29"/>
        <v>29000</v>
      </c>
      <c r="O61" s="36">
        <v>29000</v>
      </c>
      <c r="P61" s="36"/>
      <c r="Q61" s="26">
        <f t="shared" si="32"/>
        <v>29000</v>
      </c>
    </row>
    <row r="62" spans="4:17" ht="75" x14ac:dyDescent="0.25">
      <c r="D62" s="149" t="s">
        <v>235</v>
      </c>
      <c r="E62" s="140" t="s">
        <v>234</v>
      </c>
      <c r="F62" s="27"/>
      <c r="G62" s="36"/>
      <c r="H62" s="27"/>
      <c r="I62" s="154"/>
      <c r="J62" s="165">
        <v>4953</v>
      </c>
      <c r="K62" s="36"/>
      <c r="L62" s="36"/>
      <c r="M62" s="154"/>
      <c r="N62" s="26"/>
      <c r="O62" s="36"/>
      <c r="P62" s="36"/>
      <c r="Q62" s="26"/>
    </row>
    <row r="63" spans="4:17" ht="28.5" x14ac:dyDescent="0.25">
      <c r="D63" s="7" t="s">
        <v>57</v>
      </c>
      <c r="E63" s="23" t="s">
        <v>26</v>
      </c>
      <c r="F63" s="51" t="e">
        <f>F64+#REF!+#REF!+#REF!+#REF!+F66+F67+#REF!+F65+#REF!</f>
        <v>#REF!</v>
      </c>
      <c r="G63" s="36">
        <f>G64</f>
        <v>2215146</v>
      </c>
      <c r="H63" s="36">
        <f t="shared" ref="H63:J63" si="38">H64</f>
        <v>0</v>
      </c>
      <c r="I63" s="36">
        <f t="shared" si="38"/>
        <v>0</v>
      </c>
      <c r="J63" s="36">
        <f t="shared" si="38"/>
        <v>500000</v>
      </c>
      <c r="K63" s="36">
        <f t="shared" si="1"/>
        <v>2715146</v>
      </c>
      <c r="L63" s="36">
        <f t="shared" ref="L63:O63" si="39">L64</f>
        <v>225000</v>
      </c>
      <c r="M63" s="36">
        <f t="shared" si="39"/>
        <v>0</v>
      </c>
      <c r="N63" s="36">
        <f t="shared" si="29"/>
        <v>225000</v>
      </c>
      <c r="O63" s="36">
        <f t="shared" si="39"/>
        <v>234000</v>
      </c>
      <c r="P63" s="36"/>
      <c r="Q63" s="26">
        <f t="shared" si="32"/>
        <v>234000</v>
      </c>
    </row>
    <row r="64" spans="4:17" ht="32.25" customHeight="1" x14ac:dyDescent="0.25">
      <c r="D64" s="149" t="s">
        <v>160</v>
      </c>
      <c r="E64" s="56" t="s">
        <v>161</v>
      </c>
      <c r="F64" s="27" t="e">
        <f>#REF!+#REF!</f>
        <v>#REF!</v>
      </c>
      <c r="G64" s="36">
        <f>G65+G66+G67+G77+G75+G68+G70+G71+G72+G73+G74+G78+G79+G76+G80+G69</f>
        <v>2215146</v>
      </c>
      <c r="H64" s="36">
        <f t="shared" ref="H64:J64" si="40">H65+H66+H67+H77+H75+H68+H70+H71+H72+H73+H74+H78+H79+H76+H80+H69</f>
        <v>0</v>
      </c>
      <c r="I64" s="36">
        <f t="shared" si="40"/>
        <v>0</v>
      </c>
      <c r="J64" s="36">
        <f t="shared" si="40"/>
        <v>500000</v>
      </c>
      <c r="K64" s="36">
        <f t="shared" si="1"/>
        <v>2715146</v>
      </c>
      <c r="L64" s="36">
        <f>L65+L66+L67+L77+L75</f>
        <v>225000</v>
      </c>
      <c r="M64" s="36">
        <f>M65+M66+M67+M77+M75</f>
        <v>0</v>
      </c>
      <c r="N64" s="36">
        <f t="shared" si="29"/>
        <v>225000</v>
      </c>
      <c r="O64" s="36">
        <f>O65+O66+O67+O77+O75</f>
        <v>234000</v>
      </c>
      <c r="P64" s="36"/>
      <c r="Q64" s="26">
        <f t="shared" si="32"/>
        <v>234000</v>
      </c>
    </row>
    <row r="65" spans="4:17" ht="32.25" customHeight="1" x14ac:dyDescent="0.25">
      <c r="D65" s="149" t="s">
        <v>162</v>
      </c>
      <c r="E65" s="56" t="s">
        <v>161</v>
      </c>
      <c r="F65" s="155">
        <v>170000</v>
      </c>
      <c r="G65" s="151">
        <v>48000</v>
      </c>
      <c r="H65" s="148"/>
      <c r="I65" s="147"/>
      <c r="J65" s="147">
        <v>-9000</v>
      </c>
      <c r="K65" s="36">
        <f t="shared" si="1"/>
        <v>39000</v>
      </c>
      <c r="L65" s="36">
        <v>34000</v>
      </c>
      <c r="M65" s="48"/>
      <c r="N65" s="36">
        <f t="shared" si="29"/>
        <v>34000</v>
      </c>
      <c r="O65" s="36">
        <v>34000</v>
      </c>
      <c r="P65" s="36"/>
      <c r="Q65" s="26">
        <f t="shared" si="32"/>
        <v>34000</v>
      </c>
    </row>
    <row r="66" spans="4:17" ht="94.5" customHeight="1" x14ac:dyDescent="0.25">
      <c r="D66" s="63" t="s">
        <v>163</v>
      </c>
      <c r="E66" s="73" t="s">
        <v>164</v>
      </c>
      <c r="F66" s="27">
        <v>60000</v>
      </c>
      <c r="G66" s="36">
        <v>205000</v>
      </c>
      <c r="H66" s="27"/>
      <c r="I66" s="147"/>
      <c r="J66" s="158">
        <v>10770</v>
      </c>
      <c r="K66" s="36">
        <f t="shared" si="1"/>
        <v>215770</v>
      </c>
      <c r="L66" s="36">
        <v>22000</v>
      </c>
      <c r="M66" s="147"/>
      <c r="N66" s="36">
        <f t="shared" si="29"/>
        <v>22000</v>
      </c>
      <c r="O66" s="36">
        <v>22000</v>
      </c>
      <c r="P66" s="36"/>
      <c r="Q66" s="26">
        <f t="shared" si="32"/>
        <v>22000</v>
      </c>
    </row>
    <row r="67" spans="4:17" ht="105" x14ac:dyDescent="0.25">
      <c r="D67" s="63" t="s">
        <v>165</v>
      </c>
      <c r="E67" s="74" t="s">
        <v>166</v>
      </c>
      <c r="F67" s="27">
        <v>150000</v>
      </c>
      <c r="G67" s="36">
        <v>108000</v>
      </c>
      <c r="H67" s="27"/>
      <c r="I67" s="147"/>
      <c r="J67" s="158">
        <v>15000</v>
      </c>
      <c r="K67" s="36">
        <f t="shared" si="1"/>
        <v>123000</v>
      </c>
      <c r="L67" s="36">
        <v>6000</v>
      </c>
      <c r="M67" s="147"/>
      <c r="N67" s="36">
        <f t="shared" si="29"/>
        <v>6000</v>
      </c>
      <c r="O67" s="36">
        <v>6000</v>
      </c>
      <c r="P67" s="36"/>
      <c r="Q67" s="26">
        <f t="shared" si="32"/>
        <v>6000</v>
      </c>
    </row>
    <row r="68" spans="4:17" ht="45" customHeight="1" x14ac:dyDescent="0.25">
      <c r="D68" s="129" t="s">
        <v>190</v>
      </c>
      <c r="E68" s="128" t="s">
        <v>189</v>
      </c>
      <c r="F68" s="27"/>
      <c r="G68" s="36">
        <v>104000</v>
      </c>
      <c r="H68" s="27"/>
      <c r="I68" s="147"/>
      <c r="J68" s="147">
        <v>25000</v>
      </c>
      <c r="K68" s="36">
        <f t="shared" si="1"/>
        <v>129000</v>
      </c>
      <c r="L68" s="36"/>
      <c r="M68" s="147"/>
      <c r="N68" s="36"/>
      <c r="O68" s="36"/>
      <c r="P68" s="36"/>
      <c r="Q68" s="26"/>
    </row>
    <row r="69" spans="4:17" ht="45" customHeight="1" x14ac:dyDescent="0.25">
      <c r="D69" s="129" t="s">
        <v>230</v>
      </c>
      <c r="E69" s="128" t="s">
        <v>231</v>
      </c>
      <c r="F69" s="27"/>
      <c r="G69" s="36">
        <v>1500</v>
      </c>
      <c r="H69" s="27"/>
      <c r="I69" s="158"/>
      <c r="J69" s="158"/>
      <c r="K69" s="36">
        <f t="shared" si="1"/>
        <v>1500</v>
      </c>
      <c r="L69" s="36"/>
      <c r="M69" s="158"/>
      <c r="N69" s="36"/>
      <c r="O69" s="36"/>
      <c r="P69" s="36"/>
      <c r="Q69" s="26"/>
    </row>
    <row r="70" spans="4:17" ht="120" x14ac:dyDescent="0.25">
      <c r="D70" s="129" t="s">
        <v>192</v>
      </c>
      <c r="E70" s="128" t="s">
        <v>191</v>
      </c>
      <c r="F70" s="27"/>
      <c r="G70" s="36">
        <v>67000</v>
      </c>
      <c r="H70" s="27"/>
      <c r="I70" s="147"/>
      <c r="J70" s="158">
        <v>2250</v>
      </c>
      <c r="K70" s="36">
        <f t="shared" si="1"/>
        <v>69250</v>
      </c>
      <c r="L70" s="36"/>
      <c r="M70" s="147"/>
      <c r="N70" s="36"/>
      <c r="O70" s="36"/>
      <c r="P70" s="36"/>
      <c r="Q70" s="26"/>
    </row>
    <row r="71" spans="4:17" ht="150" x14ac:dyDescent="0.25">
      <c r="D71" s="129" t="s">
        <v>194</v>
      </c>
      <c r="E71" s="128" t="s">
        <v>193</v>
      </c>
      <c r="F71" s="27"/>
      <c r="G71" s="36">
        <v>14000</v>
      </c>
      <c r="H71" s="27"/>
      <c r="I71" s="147"/>
      <c r="J71" s="158"/>
      <c r="K71" s="36">
        <f t="shared" si="1"/>
        <v>14000</v>
      </c>
      <c r="L71" s="36"/>
      <c r="M71" s="147"/>
      <c r="N71" s="36"/>
      <c r="O71" s="36"/>
      <c r="P71" s="36"/>
      <c r="Q71" s="26"/>
    </row>
    <row r="72" spans="4:17" ht="105" customHeight="1" x14ac:dyDescent="0.25">
      <c r="D72" s="129" t="s">
        <v>196</v>
      </c>
      <c r="E72" s="128" t="s">
        <v>195</v>
      </c>
      <c r="F72" s="27"/>
      <c r="G72" s="36">
        <v>6500</v>
      </c>
      <c r="H72" s="27"/>
      <c r="I72" s="147"/>
      <c r="J72" s="158">
        <v>3000</v>
      </c>
      <c r="K72" s="36">
        <f t="shared" si="1"/>
        <v>9500</v>
      </c>
      <c r="L72" s="36"/>
      <c r="M72" s="147"/>
      <c r="N72" s="36"/>
      <c r="O72" s="36"/>
      <c r="P72" s="36"/>
      <c r="Q72" s="26"/>
    </row>
    <row r="73" spans="4:17" ht="150" x14ac:dyDescent="0.25">
      <c r="D73" s="129" t="s">
        <v>198</v>
      </c>
      <c r="E73" s="128" t="s">
        <v>197</v>
      </c>
      <c r="F73" s="27"/>
      <c r="G73" s="36">
        <v>35000</v>
      </c>
      <c r="H73" s="27"/>
      <c r="I73" s="147"/>
      <c r="J73" s="158"/>
      <c r="K73" s="36">
        <f t="shared" si="1"/>
        <v>35000</v>
      </c>
      <c r="L73" s="36"/>
      <c r="M73" s="147"/>
      <c r="N73" s="36"/>
      <c r="O73" s="36"/>
      <c r="P73" s="36"/>
      <c r="Q73" s="26"/>
    </row>
    <row r="74" spans="4:17" ht="105" x14ac:dyDescent="0.25">
      <c r="D74" s="129" t="s">
        <v>200</v>
      </c>
      <c r="E74" s="128" t="s">
        <v>199</v>
      </c>
      <c r="F74" s="27"/>
      <c r="G74" s="36">
        <v>60000</v>
      </c>
      <c r="H74" s="27"/>
      <c r="I74" s="147"/>
      <c r="J74" s="158">
        <v>520700</v>
      </c>
      <c r="K74" s="36">
        <f t="shared" si="1"/>
        <v>580700</v>
      </c>
      <c r="L74" s="36"/>
      <c r="M74" s="147"/>
      <c r="N74" s="36"/>
      <c r="O74" s="36"/>
      <c r="P74" s="36"/>
      <c r="Q74" s="26"/>
    </row>
    <row r="75" spans="4:17" ht="120" x14ac:dyDescent="0.25">
      <c r="D75" s="80" t="s">
        <v>167</v>
      </c>
      <c r="E75" s="74" t="s">
        <v>168</v>
      </c>
      <c r="F75" s="45">
        <v>1873000</v>
      </c>
      <c r="G75" s="36">
        <v>575900</v>
      </c>
      <c r="H75" s="27"/>
      <c r="I75" s="147"/>
      <c r="J75" s="158">
        <v>-113720</v>
      </c>
      <c r="K75" s="36">
        <f t="shared" si="1"/>
        <v>462180</v>
      </c>
      <c r="L75" s="36">
        <v>16000</v>
      </c>
      <c r="M75" s="147"/>
      <c r="N75" s="36">
        <f t="shared" si="29"/>
        <v>16000</v>
      </c>
      <c r="O75" s="36">
        <v>16000</v>
      </c>
      <c r="P75" s="36"/>
      <c r="Q75" s="26">
        <f t="shared" si="32"/>
        <v>16000</v>
      </c>
    </row>
    <row r="76" spans="4:17" ht="180" x14ac:dyDescent="0.25">
      <c r="D76" s="80" t="s">
        <v>225</v>
      </c>
      <c r="E76" s="74" t="s">
        <v>226</v>
      </c>
      <c r="F76" s="45"/>
      <c r="G76" s="36">
        <v>30000</v>
      </c>
      <c r="H76" s="27"/>
      <c r="I76" s="147"/>
      <c r="J76" s="158">
        <v>13000</v>
      </c>
      <c r="K76" s="36">
        <f t="shared" si="1"/>
        <v>43000</v>
      </c>
      <c r="L76" s="36"/>
      <c r="M76" s="147"/>
      <c r="N76" s="36"/>
      <c r="O76" s="36"/>
      <c r="P76" s="36"/>
      <c r="Q76" s="26"/>
    </row>
    <row r="77" spans="4:17" ht="90" x14ac:dyDescent="0.25">
      <c r="D77" s="161" t="s">
        <v>217</v>
      </c>
      <c r="E77" s="160" t="s">
        <v>216</v>
      </c>
      <c r="F77" s="45"/>
      <c r="G77" s="36">
        <v>868145</v>
      </c>
      <c r="H77" s="27"/>
      <c r="I77" s="147"/>
      <c r="J77" s="158">
        <v>51000</v>
      </c>
      <c r="K77" s="36">
        <f t="shared" si="1"/>
        <v>919145</v>
      </c>
      <c r="L77" s="36">
        <v>147000</v>
      </c>
      <c r="M77" s="147"/>
      <c r="N77" s="36">
        <f t="shared" si="29"/>
        <v>147000</v>
      </c>
      <c r="O77" s="36">
        <v>156000</v>
      </c>
      <c r="P77" s="36"/>
      <c r="Q77" s="26">
        <f t="shared" si="32"/>
        <v>156000</v>
      </c>
    </row>
    <row r="78" spans="4:17" ht="90" x14ac:dyDescent="0.25">
      <c r="D78" s="130" t="s">
        <v>202</v>
      </c>
      <c r="E78" s="159" t="s">
        <v>201</v>
      </c>
      <c r="F78" s="45"/>
      <c r="G78" s="36">
        <v>78725</v>
      </c>
      <c r="H78" s="27"/>
      <c r="I78" s="147"/>
      <c r="J78" s="158">
        <v>-18000</v>
      </c>
      <c r="K78" s="36">
        <f t="shared" si="1"/>
        <v>60725</v>
      </c>
      <c r="L78" s="36"/>
      <c r="M78" s="147"/>
      <c r="N78" s="36"/>
      <c r="O78" s="36"/>
      <c r="P78" s="36"/>
      <c r="Q78" s="26"/>
    </row>
    <row r="79" spans="4:17" ht="125.25" customHeight="1" x14ac:dyDescent="0.25">
      <c r="D79" s="130" t="s">
        <v>204</v>
      </c>
      <c r="E79" s="159" t="s">
        <v>203</v>
      </c>
      <c r="F79" s="45"/>
      <c r="G79" s="36">
        <v>376</v>
      </c>
      <c r="H79" s="27"/>
      <c r="I79" s="147"/>
      <c r="J79" s="158"/>
      <c r="K79" s="36">
        <f t="shared" si="1"/>
        <v>376</v>
      </c>
      <c r="L79" s="36"/>
      <c r="M79" s="147"/>
      <c r="N79" s="36"/>
      <c r="O79" s="36"/>
      <c r="P79" s="36"/>
      <c r="Q79" s="26"/>
    </row>
    <row r="80" spans="4:17" ht="125.25" customHeight="1" x14ac:dyDescent="0.25">
      <c r="D80" s="130" t="s">
        <v>227</v>
      </c>
      <c r="E80" s="159" t="s">
        <v>228</v>
      </c>
      <c r="F80" s="45"/>
      <c r="G80" s="36">
        <v>13000</v>
      </c>
      <c r="H80" s="27"/>
      <c r="I80" s="147"/>
      <c r="J80" s="147"/>
      <c r="K80" s="36">
        <f t="shared" si="1"/>
        <v>13000</v>
      </c>
      <c r="L80" s="36"/>
      <c r="M80" s="147"/>
      <c r="N80" s="36"/>
      <c r="O80" s="36"/>
      <c r="P80" s="36"/>
      <c r="Q80" s="26"/>
    </row>
    <row r="81" spans="4:17" x14ac:dyDescent="0.25">
      <c r="D81" s="81" t="s">
        <v>66</v>
      </c>
      <c r="E81" s="82" t="s">
        <v>67</v>
      </c>
      <c r="F81" s="36">
        <v>180000</v>
      </c>
      <c r="G81" s="36">
        <f>G82</f>
        <v>180000</v>
      </c>
      <c r="H81" s="36">
        <f t="shared" ref="H81:O81" si="41">H82</f>
        <v>0</v>
      </c>
      <c r="I81" s="36">
        <f t="shared" si="41"/>
        <v>0</v>
      </c>
      <c r="J81" s="36"/>
      <c r="K81" s="36">
        <f t="shared" si="1"/>
        <v>180000</v>
      </c>
      <c r="L81" s="36">
        <f t="shared" si="41"/>
        <v>180000</v>
      </c>
      <c r="M81" s="36">
        <f t="shared" si="41"/>
        <v>0</v>
      </c>
      <c r="N81" s="36">
        <f t="shared" si="29"/>
        <v>180000</v>
      </c>
      <c r="O81" s="36">
        <f t="shared" si="41"/>
        <v>180000</v>
      </c>
      <c r="P81" s="36"/>
      <c r="Q81" s="26">
        <f t="shared" si="32"/>
        <v>180000</v>
      </c>
    </row>
    <row r="82" spans="4:17" ht="27.75" customHeight="1" x14ac:dyDescent="0.25">
      <c r="D82" s="83" t="s">
        <v>68</v>
      </c>
      <c r="E82" s="78" t="s">
        <v>69</v>
      </c>
      <c r="F82" s="45">
        <v>180000</v>
      </c>
      <c r="G82" s="36">
        <v>180000</v>
      </c>
      <c r="H82" s="27"/>
      <c r="I82" s="68"/>
      <c r="J82" s="105"/>
      <c r="K82" s="36">
        <f t="shared" si="1"/>
        <v>180000</v>
      </c>
      <c r="L82" s="36">
        <v>180000</v>
      </c>
      <c r="M82" s="68"/>
      <c r="N82" s="36">
        <f t="shared" si="29"/>
        <v>180000</v>
      </c>
      <c r="O82" s="36">
        <v>180000</v>
      </c>
      <c r="P82" s="36"/>
      <c r="Q82" s="26">
        <f t="shared" si="32"/>
        <v>180000</v>
      </c>
    </row>
    <row r="83" spans="4:17" x14ac:dyDescent="0.25">
      <c r="D83" s="84" t="s">
        <v>102</v>
      </c>
      <c r="E83" s="82" t="s">
        <v>27</v>
      </c>
      <c r="F83" s="65" t="e">
        <f t="shared" ref="F83:Q83" si="42">SUM(F84+F88+F109+F153)</f>
        <v>#REF!</v>
      </c>
      <c r="G83" s="65">
        <f t="shared" si="42"/>
        <v>799340597.00999987</v>
      </c>
      <c r="H83" s="65">
        <f t="shared" si="42"/>
        <v>0</v>
      </c>
      <c r="I83" s="65">
        <f t="shared" si="42"/>
        <v>0</v>
      </c>
      <c r="J83" s="65">
        <f t="shared" si="42"/>
        <v>-129673260.48999999</v>
      </c>
      <c r="K83" s="65">
        <f t="shared" si="42"/>
        <v>669667336.51999998</v>
      </c>
      <c r="L83" s="30">
        <f t="shared" si="42"/>
        <v>572944558.04999995</v>
      </c>
      <c r="M83" s="30">
        <f t="shared" si="42"/>
        <v>45974054.089999996</v>
      </c>
      <c r="N83" s="30">
        <f t="shared" si="42"/>
        <v>618918612.1400001</v>
      </c>
      <c r="O83" s="30">
        <f t="shared" si="42"/>
        <v>481421077.72000003</v>
      </c>
      <c r="P83" s="30">
        <f t="shared" si="42"/>
        <v>90023271.719999999</v>
      </c>
      <c r="Q83" s="30">
        <f t="shared" si="42"/>
        <v>571444349.44000006</v>
      </c>
    </row>
    <row r="84" spans="4:17" ht="28.5" x14ac:dyDescent="0.25">
      <c r="D84" s="84" t="s">
        <v>129</v>
      </c>
      <c r="E84" s="82" t="s">
        <v>28</v>
      </c>
      <c r="F84" s="65">
        <f t="shared" ref="F84" si="43">SUM(F85:F86)</f>
        <v>154234350</v>
      </c>
      <c r="G84" s="65">
        <f>G85+G86+G87</f>
        <v>119813000</v>
      </c>
      <c r="H84" s="65">
        <f t="shared" ref="H84:Q84" si="44">H85+H86+H87</f>
        <v>0</v>
      </c>
      <c r="I84" s="65">
        <f t="shared" si="44"/>
        <v>0</v>
      </c>
      <c r="J84" s="65">
        <f t="shared" si="44"/>
        <v>0</v>
      </c>
      <c r="K84" s="65">
        <f t="shared" si="44"/>
        <v>119813000</v>
      </c>
      <c r="L84" s="65">
        <f t="shared" si="44"/>
        <v>104195000</v>
      </c>
      <c r="M84" s="65">
        <f t="shared" si="44"/>
        <v>0</v>
      </c>
      <c r="N84" s="65">
        <f t="shared" si="44"/>
        <v>104195000</v>
      </c>
      <c r="O84" s="65">
        <f t="shared" si="44"/>
        <v>98377000</v>
      </c>
      <c r="P84" s="65">
        <f t="shared" si="44"/>
        <v>0</v>
      </c>
      <c r="Q84" s="65">
        <f t="shared" si="44"/>
        <v>98377000</v>
      </c>
    </row>
    <row r="85" spans="4:17" ht="45" x14ac:dyDescent="0.25">
      <c r="D85" s="85" t="s">
        <v>121</v>
      </c>
      <c r="E85" s="78" t="s">
        <v>169</v>
      </c>
      <c r="F85" s="45">
        <v>114272000</v>
      </c>
      <c r="G85" s="45">
        <v>102412000</v>
      </c>
      <c r="H85" s="27"/>
      <c r="I85" s="29"/>
      <c r="J85" s="105"/>
      <c r="K85" s="105">
        <f>G85+J85</f>
        <v>102412000</v>
      </c>
      <c r="L85" s="45">
        <v>104195000</v>
      </c>
      <c r="M85" s="38"/>
      <c r="N85" s="26">
        <f>L85+M85</f>
        <v>104195000</v>
      </c>
      <c r="O85" s="45">
        <v>98377000</v>
      </c>
      <c r="P85" s="45"/>
      <c r="Q85" s="26">
        <f>O85+P85</f>
        <v>98377000</v>
      </c>
    </row>
    <row r="86" spans="4:17" ht="45" x14ac:dyDescent="0.25">
      <c r="D86" s="139" t="s">
        <v>122</v>
      </c>
      <c r="E86" s="78" t="s">
        <v>139</v>
      </c>
      <c r="F86" s="45">
        <v>39962350</v>
      </c>
      <c r="G86" s="45">
        <v>17144000</v>
      </c>
      <c r="H86" s="27"/>
      <c r="I86" s="29"/>
      <c r="J86" s="105"/>
      <c r="K86" s="105">
        <f>G86+J86</f>
        <v>17144000</v>
      </c>
      <c r="L86" s="45"/>
      <c r="M86" s="38"/>
      <c r="N86" s="26">
        <f>L86+M86</f>
        <v>0</v>
      </c>
      <c r="O86" s="45"/>
      <c r="P86" s="45"/>
      <c r="Q86" s="26">
        <f>O86+P86</f>
        <v>0</v>
      </c>
    </row>
    <row r="87" spans="4:17" ht="135.75" customHeight="1" x14ac:dyDescent="0.25">
      <c r="D87" s="139" t="s">
        <v>212</v>
      </c>
      <c r="E87" s="78" t="s">
        <v>213</v>
      </c>
      <c r="F87" s="45"/>
      <c r="G87" s="45">
        <v>257000</v>
      </c>
      <c r="H87" s="27"/>
      <c r="I87" s="138"/>
      <c r="J87" s="138"/>
      <c r="K87" s="138">
        <f>G87+J87</f>
        <v>257000</v>
      </c>
      <c r="L87" s="45"/>
      <c r="M87" s="138"/>
      <c r="N87" s="26"/>
      <c r="O87" s="45"/>
      <c r="P87" s="45"/>
      <c r="Q87" s="26"/>
    </row>
    <row r="88" spans="4:17" ht="28.5" x14ac:dyDescent="0.25">
      <c r="D88" s="86" t="s">
        <v>130</v>
      </c>
      <c r="E88" s="87" t="s">
        <v>29</v>
      </c>
      <c r="F88" s="65" t="e">
        <f>F101+#REF!+#REF!+#REF!+#REF!+#REF!+#REF!+#REF!</f>
        <v>#REF!</v>
      </c>
      <c r="G88" s="65">
        <f>G89+G90+G91+G92+G93+G95+G96+G97+G98+G100+G101+G99+G94</f>
        <v>308508271.48000002</v>
      </c>
      <c r="H88" s="65">
        <f t="shared" ref="H88:L88" si="45">H89+H90+H91+H92+H93+H95+H96+H97+H98+H100+H101+H99+H94</f>
        <v>0</v>
      </c>
      <c r="I88" s="65">
        <f t="shared" si="45"/>
        <v>0</v>
      </c>
      <c r="J88" s="65">
        <f t="shared" si="45"/>
        <v>-124489892.38</v>
      </c>
      <c r="K88" s="65">
        <f t="shared" si="45"/>
        <v>184018379.09999999</v>
      </c>
      <c r="L88" s="65">
        <f t="shared" si="45"/>
        <v>119089611</v>
      </c>
      <c r="M88" s="65">
        <f t="shared" ref="M88" si="46">M89+M90+M91+M92+M93+M95+M96+M97+M98+M100+M101+M99+M94</f>
        <v>44084138.769999996</v>
      </c>
      <c r="N88" s="65">
        <f t="shared" ref="N88" si="47">N89+N90+N91+N92+N93+N95+N96+N97+N98+N100+N101+N99+N94</f>
        <v>163173749.77000001</v>
      </c>
      <c r="O88" s="65">
        <f t="shared" ref="O88" si="48">O89+O90+O91+O92+O93+O95+O96+O97+O98+O100+O101+O99+O94</f>
        <v>32562241.5</v>
      </c>
      <c r="P88" s="65">
        <f t="shared" ref="P88" si="49">P89+P90+P91+P92+P93+P95+P96+P97+P98+P100+P101+P99+P94</f>
        <v>87320835.920000002</v>
      </c>
      <c r="Q88" s="65">
        <f t="shared" ref="Q88" si="50">Q89+Q90+Q91+Q92+Q93+Q95+Q96+Q97+Q98+Q100+Q101+Q99+Q94</f>
        <v>119883077.42</v>
      </c>
    </row>
    <row r="89" spans="4:17" ht="162.75" customHeight="1" x14ac:dyDescent="0.25">
      <c r="D89" s="88" t="s">
        <v>149</v>
      </c>
      <c r="E89" s="89" t="s">
        <v>170</v>
      </c>
      <c r="F89" s="65"/>
      <c r="G89" s="76">
        <v>80750000</v>
      </c>
      <c r="H89" s="65"/>
      <c r="I89" s="65"/>
      <c r="J89" s="65"/>
      <c r="K89" s="99">
        <f>G89+J89</f>
        <v>80750000</v>
      </c>
      <c r="L89" s="156">
        <v>82000000</v>
      </c>
      <c r="M89" s="65"/>
      <c r="N89" s="156">
        <f>L89+M89</f>
        <v>82000000</v>
      </c>
      <c r="O89" s="65"/>
      <c r="P89" s="65"/>
      <c r="Q89" s="30">
        <f>O89+P89</f>
        <v>0</v>
      </c>
    </row>
    <row r="90" spans="4:17" ht="105" x14ac:dyDescent="0.25">
      <c r="D90" s="88" t="s">
        <v>149</v>
      </c>
      <c r="E90" s="89" t="s">
        <v>188</v>
      </c>
      <c r="F90" s="65"/>
      <c r="G90" s="76">
        <v>196554380.37</v>
      </c>
      <c r="H90" s="64"/>
      <c r="I90" s="64"/>
      <c r="J90" s="99">
        <v>-123023428.75</v>
      </c>
      <c r="K90" s="99">
        <f t="shared" ref="K90:K108" si="51">G90+J90</f>
        <v>73530951.620000005</v>
      </c>
      <c r="L90" s="64"/>
      <c r="M90" s="64">
        <v>50500000</v>
      </c>
      <c r="N90" s="162">
        <f t="shared" ref="N90:N108" si="52">L90+M90</f>
        <v>50500000</v>
      </c>
      <c r="O90" s="64"/>
      <c r="P90" s="99">
        <v>72523428.75</v>
      </c>
      <c r="Q90" s="163">
        <f t="shared" ref="Q90:Q108" si="53">O90+P90</f>
        <v>72523428.75</v>
      </c>
    </row>
    <row r="91" spans="4:17" ht="105" x14ac:dyDescent="0.25">
      <c r="D91" s="88" t="s">
        <v>149</v>
      </c>
      <c r="E91" s="89" t="s">
        <v>142</v>
      </c>
      <c r="F91" s="65"/>
      <c r="G91" s="76"/>
      <c r="H91" s="64"/>
      <c r="I91" s="64"/>
      <c r="J91" s="99"/>
      <c r="K91" s="99">
        <f t="shared" si="51"/>
        <v>0</v>
      </c>
      <c r="L91" s="64">
        <v>1500000</v>
      </c>
      <c r="M91" s="64"/>
      <c r="N91" s="162">
        <f t="shared" si="52"/>
        <v>1500000</v>
      </c>
      <c r="O91" s="64"/>
      <c r="P91" s="99"/>
      <c r="Q91" s="163">
        <f t="shared" si="53"/>
        <v>0</v>
      </c>
    </row>
    <row r="92" spans="4:17" ht="150" x14ac:dyDescent="0.25">
      <c r="D92" s="88" t="s">
        <v>149</v>
      </c>
      <c r="E92" s="89" t="s">
        <v>148</v>
      </c>
      <c r="F92" s="65"/>
      <c r="G92" s="76">
        <v>4926021.7</v>
      </c>
      <c r="H92" s="64"/>
      <c r="I92" s="64"/>
      <c r="J92" s="99">
        <v>-794380.6</v>
      </c>
      <c r="K92" s="99">
        <f t="shared" si="51"/>
        <v>4131641.1</v>
      </c>
      <c r="L92" s="64"/>
      <c r="M92" s="64"/>
      <c r="N92" s="162">
        <f t="shared" si="52"/>
        <v>0</v>
      </c>
      <c r="O92" s="64">
        <v>3459472.5</v>
      </c>
      <c r="P92" s="99">
        <v>-1900000</v>
      </c>
      <c r="Q92" s="163">
        <f t="shared" si="53"/>
        <v>1559472.5</v>
      </c>
    </row>
    <row r="93" spans="4:17" ht="135" x14ac:dyDescent="0.25">
      <c r="D93" s="88" t="s">
        <v>155</v>
      </c>
      <c r="E93" s="89" t="s">
        <v>147</v>
      </c>
      <c r="F93" s="65"/>
      <c r="G93" s="76">
        <v>5435509.2599999998</v>
      </c>
      <c r="H93" s="64"/>
      <c r="I93" s="64"/>
      <c r="J93" s="99">
        <v>-4793.95</v>
      </c>
      <c r="K93" s="99">
        <f t="shared" si="51"/>
        <v>5430715.3099999996</v>
      </c>
      <c r="L93" s="64">
        <v>3715662</v>
      </c>
      <c r="M93" s="64"/>
      <c r="N93" s="162">
        <f t="shared" si="52"/>
        <v>3715662</v>
      </c>
      <c r="O93" s="64">
        <v>4355724</v>
      </c>
      <c r="P93" s="99"/>
      <c r="Q93" s="163">
        <f t="shared" si="53"/>
        <v>4355724</v>
      </c>
    </row>
    <row r="94" spans="4:17" ht="120" x14ac:dyDescent="0.25">
      <c r="D94" s="115" t="s">
        <v>218</v>
      </c>
      <c r="E94" s="89" t="s">
        <v>219</v>
      </c>
      <c r="F94" s="65"/>
      <c r="G94" s="144">
        <v>4543072</v>
      </c>
      <c r="H94" s="144"/>
      <c r="I94" s="144"/>
      <c r="J94" s="144"/>
      <c r="K94" s="144">
        <f t="shared" si="51"/>
        <v>4543072</v>
      </c>
      <c r="L94" s="144"/>
      <c r="M94" s="144"/>
      <c r="N94" s="65"/>
      <c r="O94" s="144"/>
      <c r="P94" s="144"/>
      <c r="Q94" s="30"/>
    </row>
    <row r="95" spans="4:17" ht="150" x14ac:dyDescent="0.25">
      <c r="D95" s="88" t="s">
        <v>157</v>
      </c>
      <c r="E95" s="89" t="s">
        <v>153</v>
      </c>
      <c r="F95" s="65"/>
      <c r="G95" s="76"/>
      <c r="H95" s="64"/>
      <c r="I95" s="64"/>
      <c r="J95" s="99"/>
      <c r="K95" s="99">
        <f t="shared" si="51"/>
        <v>0</v>
      </c>
      <c r="L95" s="64">
        <v>2906438</v>
      </c>
      <c r="M95" s="64"/>
      <c r="N95" s="162">
        <f t="shared" si="52"/>
        <v>2906438</v>
      </c>
      <c r="O95" s="162"/>
      <c r="P95" s="162"/>
      <c r="Q95" s="163">
        <f t="shared" si="53"/>
        <v>0</v>
      </c>
    </row>
    <row r="96" spans="4:17" ht="120" x14ac:dyDescent="0.25">
      <c r="D96" s="88" t="s">
        <v>158</v>
      </c>
      <c r="E96" s="89" t="s">
        <v>143</v>
      </c>
      <c r="F96" s="65"/>
      <c r="G96" s="76"/>
      <c r="H96" s="64"/>
      <c r="I96" s="64"/>
      <c r="J96" s="99"/>
      <c r="K96" s="99">
        <f t="shared" si="51"/>
        <v>0</v>
      </c>
      <c r="L96" s="144">
        <v>13860000</v>
      </c>
      <c r="M96" s="64">
        <v>-6415861.2300000004</v>
      </c>
      <c r="N96" s="162">
        <f t="shared" si="52"/>
        <v>7444138.7699999996</v>
      </c>
      <c r="O96" s="162">
        <v>14553000</v>
      </c>
      <c r="P96" s="162">
        <v>16697407.17</v>
      </c>
      <c r="Q96" s="163">
        <f t="shared" si="53"/>
        <v>31250407.170000002</v>
      </c>
    </row>
    <row r="97" spans="4:17" ht="105" x14ac:dyDescent="0.25">
      <c r="D97" s="88" t="s">
        <v>154</v>
      </c>
      <c r="E97" s="89" t="s">
        <v>144</v>
      </c>
      <c r="F97" s="65"/>
      <c r="G97" s="76">
        <v>1873016</v>
      </c>
      <c r="H97" s="64"/>
      <c r="I97" s="64"/>
      <c r="J97" s="99"/>
      <c r="K97" s="99">
        <f t="shared" si="51"/>
        <v>1873016</v>
      </c>
      <c r="L97" s="64">
        <v>927660</v>
      </c>
      <c r="M97" s="64"/>
      <c r="N97" s="162">
        <f t="shared" si="52"/>
        <v>927660</v>
      </c>
      <c r="O97" s="162">
        <v>182360</v>
      </c>
      <c r="P97" s="162"/>
      <c r="Q97" s="163">
        <f t="shared" si="53"/>
        <v>182360</v>
      </c>
    </row>
    <row r="98" spans="4:17" ht="105" x14ac:dyDescent="0.25">
      <c r="D98" s="88" t="s">
        <v>151</v>
      </c>
      <c r="E98" s="89" t="s">
        <v>152</v>
      </c>
      <c r="F98" s="65"/>
      <c r="G98" s="76">
        <v>1780168.04</v>
      </c>
      <c r="H98" s="64"/>
      <c r="I98" s="64"/>
      <c r="J98" s="99"/>
      <c r="K98" s="99">
        <f t="shared" si="51"/>
        <v>1780168.04</v>
      </c>
      <c r="L98" s="64">
        <v>1779102</v>
      </c>
      <c r="M98" s="64"/>
      <c r="N98" s="162">
        <f t="shared" si="52"/>
        <v>1779102</v>
      </c>
      <c r="O98" s="162">
        <v>1779102</v>
      </c>
      <c r="P98" s="162"/>
      <c r="Q98" s="163">
        <f t="shared" si="53"/>
        <v>1779102</v>
      </c>
    </row>
    <row r="99" spans="4:17" ht="30" x14ac:dyDescent="0.25">
      <c r="D99" s="115" t="s">
        <v>159</v>
      </c>
      <c r="E99" s="89" t="s">
        <v>182</v>
      </c>
      <c r="F99" s="65"/>
      <c r="G99" s="116">
        <v>100000</v>
      </c>
      <c r="H99" s="116"/>
      <c r="I99" s="116"/>
      <c r="J99" s="116"/>
      <c r="K99" s="116">
        <f t="shared" si="51"/>
        <v>100000</v>
      </c>
      <c r="L99" s="116"/>
      <c r="M99" s="116"/>
      <c r="N99" s="65"/>
      <c r="O99" s="116"/>
      <c r="P99" s="116"/>
      <c r="Q99" s="30"/>
    </row>
    <row r="100" spans="4:17" ht="30" x14ac:dyDescent="0.25">
      <c r="D100" s="88" t="s">
        <v>159</v>
      </c>
      <c r="E100" s="89" t="s">
        <v>182</v>
      </c>
      <c r="F100" s="65"/>
      <c r="G100" s="76">
        <v>298370</v>
      </c>
      <c r="H100" s="64"/>
      <c r="I100" s="64"/>
      <c r="J100" s="99"/>
      <c r="K100" s="99">
        <f t="shared" si="51"/>
        <v>298370</v>
      </c>
      <c r="L100" s="64"/>
      <c r="M100" s="64"/>
      <c r="N100" s="162">
        <f t="shared" si="52"/>
        <v>0</v>
      </c>
      <c r="O100" s="162"/>
      <c r="P100" s="162"/>
      <c r="Q100" s="163">
        <f t="shared" si="53"/>
        <v>0</v>
      </c>
    </row>
    <row r="101" spans="4:17" ht="40.5" customHeight="1" x14ac:dyDescent="0.25">
      <c r="D101" s="86" t="s">
        <v>131</v>
      </c>
      <c r="E101" s="87" t="s">
        <v>88</v>
      </c>
      <c r="F101" s="65" t="e">
        <f>F108+#REF!+#REF!</f>
        <v>#REF!</v>
      </c>
      <c r="G101" s="65">
        <f>G102+G103+G104+G108+G105+G106+G107</f>
        <v>12247734.109999999</v>
      </c>
      <c r="H101" s="65">
        <f t="shared" ref="H101:K101" si="54">H102+H103+H104+H108+H105+H106+H107</f>
        <v>0</v>
      </c>
      <c r="I101" s="65">
        <f t="shared" si="54"/>
        <v>0</v>
      </c>
      <c r="J101" s="65">
        <f t="shared" si="54"/>
        <v>-667289.07999999996</v>
      </c>
      <c r="K101" s="65">
        <f t="shared" si="54"/>
        <v>11580445.029999999</v>
      </c>
      <c r="L101" s="65">
        <f t="shared" ref="L101" si="55">L102+L103+L104+L108+L105+L106+L107</f>
        <v>12400749</v>
      </c>
      <c r="M101" s="65">
        <f t="shared" ref="M101" si="56">M102+M103+M104+M108+M105+M106+M107</f>
        <v>0</v>
      </c>
      <c r="N101" s="65">
        <f t="shared" ref="N101" si="57">N102+N103+N104+N108+N105+N106+N107</f>
        <v>12400749</v>
      </c>
      <c r="O101" s="65">
        <f t="shared" ref="O101" si="58">O102+O103+O104+O108+O105+O106+O107</f>
        <v>8232583</v>
      </c>
      <c r="P101" s="65">
        <f t="shared" ref="P101" si="59">P102+P103+P104+P108+P105+P106+P107</f>
        <v>0</v>
      </c>
      <c r="Q101" s="65">
        <f t="shared" ref="Q101" si="60">Q102+Q103+Q104+Q108+Q105+Q106+Q107</f>
        <v>8232583</v>
      </c>
    </row>
    <row r="102" spans="4:17" ht="75.75" customHeight="1" x14ac:dyDescent="0.25">
      <c r="D102" s="88" t="s">
        <v>131</v>
      </c>
      <c r="E102" s="89" t="s">
        <v>150</v>
      </c>
      <c r="F102" s="65"/>
      <c r="G102" s="76">
        <v>751651.78</v>
      </c>
      <c r="H102" s="64"/>
      <c r="I102" s="64"/>
      <c r="J102" s="99"/>
      <c r="K102" s="99">
        <f t="shared" si="51"/>
        <v>751651.78</v>
      </c>
      <c r="L102" s="64">
        <v>1000000</v>
      </c>
      <c r="M102" s="64"/>
      <c r="N102" s="162">
        <f t="shared" si="52"/>
        <v>1000000</v>
      </c>
      <c r="O102" s="162">
        <v>500000</v>
      </c>
      <c r="P102" s="162"/>
      <c r="Q102" s="163">
        <f t="shared" si="53"/>
        <v>500000</v>
      </c>
    </row>
    <row r="103" spans="4:17" ht="77.25" customHeight="1" x14ac:dyDescent="0.25">
      <c r="D103" s="88" t="s">
        <v>131</v>
      </c>
      <c r="E103" s="89" t="s">
        <v>146</v>
      </c>
      <c r="F103" s="65"/>
      <c r="G103" s="76">
        <v>7990000</v>
      </c>
      <c r="H103" s="64"/>
      <c r="I103" s="64"/>
      <c r="J103" s="99">
        <v>-667289.07999999996</v>
      </c>
      <c r="K103" s="99">
        <f t="shared" si="51"/>
        <v>7322710.9199999999</v>
      </c>
      <c r="L103" s="64">
        <v>4324000</v>
      </c>
      <c r="M103" s="64"/>
      <c r="N103" s="162">
        <f t="shared" si="52"/>
        <v>4324000</v>
      </c>
      <c r="O103" s="162"/>
      <c r="P103" s="162"/>
      <c r="Q103" s="163">
        <f t="shared" si="53"/>
        <v>0</v>
      </c>
    </row>
    <row r="104" spans="4:17" ht="74.25" customHeight="1" x14ac:dyDescent="0.25">
      <c r="D104" s="93" t="s">
        <v>131</v>
      </c>
      <c r="E104" s="89" t="s">
        <v>171</v>
      </c>
      <c r="F104" s="65"/>
      <c r="G104" s="79">
        <v>1293229</v>
      </c>
      <c r="H104" s="79"/>
      <c r="I104" s="79"/>
      <c r="J104" s="99"/>
      <c r="K104" s="99">
        <f t="shared" si="51"/>
        <v>1293229</v>
      </c>
      <c r="L104" s="79">
        <v>1293229</v>
      </c>
      <c r="M104" s="79"/>
      <c r="N104" s="112">
        <f t="shared" si="52"/>
        <v>1293229</v>
      </c>
      <c r="O104" s="79">
        <v>1449063</v>
      </c>
      <c r="P104" s="99"/>
      <c r="Q104" s="114">
        <f t="shared" si="53"/>
        <v>1449063</v>
      </c>
    </row>
    <row r="105" spans="4:17" ht="81.75" customHeight="1" x14ac:dyDescent="0.25">
      <c r="D105" s="113" t="s">
        <v>131</v>
      </c>
      <c r="E105" s="89" t="s">
        <v>179</v>
      </c>
      <c r="F105" s="65"/>
      <c r="G105" s="112">
        <v>112000</v>
      </c>
      <c r="H105" s="112"/>
      <c r="I105" s="112"/>
      <c r="J105" s="112"/>
      <c r="K105" s="112">
        <f>G105+J105</f>
        <v>112000</v>
      </c>
      <c r="L105" s="112">
        <v>2016000</v>
      </c>
      <c r="M105" s="112"/>
      <c r="N105" s="112">
        <f t="shared" si="52"/>
        <v>2016000</v>
      </c>
      <c r="O105" s="112">
        <v>2016000</v>
      </c>
      <c r="P105" s="112"/>
      <c r="Q105" s="114">
        <f t="shared" si="53"/>
        <v>2016000</v>
      </c>
    </row>
    <row r="106" spans="4:17" ht="69" customHeight="1" x14ac:dyDescent="0.25">
      <c r="D106" s="113" t="s">
        <v>131</v>
      </c>
      <c r="E106" s="89" t="s">
        <v>180</v>
      </c>
      <c r="F106" s="65"/>
      <c r="G106" s="112">
        <v>333333.33</v>
      </c>
      <c r="H106" s="112"/>
      <c r="I106" s="112"/>
      <c r="J106" s="112"/>
      <c r="K106" s="112">
        <f>G106+J106</f>
        <v>333333.33</v>
      </c>
      <c r="L106" s="112">
        <v>3000000</v>
      </c>
      <c r="M106" s="112"/>
      <c r="N106" s="112">
        <f t="shared" si="52"/>
        <v>3000000</v>
      </c>
      <c r="O106" s="112">
        <v>3500000</v>
      </c>
      <c r="P106" s="112"/>
      <c r="Q106" s="114">
        <f t="shared" si="53"/>
        <v>3500000</v>
      </c>
    </row>
    <row r="107" spans="4:17" ht="96" customHeight="1" x14ac:dyDescent="0.25">
      <c r="D107" s="113" t="s">
        <v>131</v>
      </c>
      <c r="E107" s="89" t="s">
        <v>181</v>
      </c>
      <c r="F107" s="65"/>
      <c r="G107" s="112">
        <v>1000000</v>
      </c>
      <c r="H107" s="112"/>
      <c r="I107" s="112"/>
      <c r="J107" s="112"/>
      <c r="K107" s="112">
        <f>G107+J107</f>
        <v>1000000</v>
      </c>
      <c r="L107" s="112"/>
      <c r="M107" s="112"/>
      <c r="N107" s="65"/>
      <c r="O107" s="112"/>
      <c r="P107" s="112"/>
      <c r="Q107" s="30"/>
    </row>
    <row r="108" spans="4:17" ht="75" x14ac:dyDescent="0.25">
      <c r="D108" s="88" t="s">
        <v>132</v>
      </c>
      <c r="E108" s="89" t="s">
        <v>145</v>
      </c>
      <c r="F108" s="45">
        <v>748800</v>
      </c>
      <c r="G108" s="45">
        <v>767520</v>
      </c>
      <c r="H108" s="45"/>
      <c r="I108" s="64"/>
      <c r="J108" s="99"/>
      <c r="K108" s="99">
        <f t="shared" si="51"/>
        <v>767520</v>
      </c>
      <c r="L108" s="45">
        <v>767520</v>
      </c>
      <c r="M108" s="64"/>
      <c r="N108" s="162">
        <f t="shared" si="52"/>
        <v>767520</v>
      </c>
      <c r="O108" s="45">
        <v>767520</v>
      </c>
      <c r="P108" s="45"/>
      <c r="Q108" s="163">
        <f t="shared" si="53"/>
        <v>767520</v>
      </c>
    </row>
    <row r="109" spans="4:17" ht="28.5" x14ac:dyDescent="0.25">
      <c r="D109" s="84" t="s">
        <v>133</v>
      </c>
      <c r="E109" s="82" t="s">
        <v>30</v>
      </c>
      <c r="F109" s="65" t="e">
        <f>#REF!+F110+#REF!+F115+F116+#REF!+F121+F126+F132+F143+F148+#REF!+#REF!+#REF!+#REF!</f>
        <v>#REF!</v>
      </c>
      <c r="G109" s="65">
        <f>G110+G115+G116+G121+G126+G132+G135+G138+G141+G142+G143+G147+G148+G152</f>
        <v>338183328.35999995</v>
      </c>
      <c r="H109" s="65">
        <f t="shared" ref="H109:Q109" si="61">H110+H115+H116+H121+H126+H132+H135+H138+H141+H142+H143+H147+H148+H152</f>
        <v>0</v>
      </c>
      <c r="I109" s="65">
        <f t="shared" si="61"/>
        <v>0</v>
      </c>
      <c r="J109" s="65">
        <f t="shared" si="61"/>
        <v>-546766</v>
      </c>
      <c r="K109" s="65">
        <f t="shared" si="61"/>
        <v>337636562.35999995</v>
      </c>
      <c r="L109" s="65">
        <f t="shared" si="61"/>
        <v>327534247.05000001</v>
      </c>
      <c r="M109" s="65">
        <f t="shared" si="61"/>
        <v>29389</v>
      </c>
      <c r="N109" s="65">
        <f t="shared" si="61"/>
        <v>327563636.05000001</v>
      </c>
      <c r="O109" s="65">
        <f t="shared" si="61"/>
        <v>328373876.22000003</v>
      </c>
      <c r="P109" s="65">
        <f t="shared" si="61"/>
        <v>30520</v>
      </c>
      <c r="Q109" s="65">
        <f t="shared" si="61"/>
        <v>328404396.22000003</v>
      </c>
    </row>
    <row r="110" spans="4:17" ht="15" customHeight="1" x14ac:dyDescent="0.25">
      <c r="D110" s="202" t="s">
        <v>134</v>
      </c>
      <c r="E110" s="185" t="s">
        <v>141</v>
      </c>
      <c r="F110" s="188">
        <v>176381257</v>
      </c>
      <c r="G110" s="170">
        <v>285027901</v>
      </c>
      <c r="H110" s="170"/>
      <c r="I110" s="194"/>
      <c r="J110" s="229"/>
      <c r="K110" s="229">
        <f>G110+J110</f>
        <v>285027901</v>
      </c>
      <c r="L110" s="170">
        <v>285027901</v>
      </c>
      <c r="M110" s="229"/>
      <c r="N110" s="173">
        <f>L110+M110</f>
        <v>285027901</v>
      </c>
      <c r="O110" s="170">
        <v>285027901</v>
      </c>
      <c r="P110" s="170"/>
      <c r="Q110" s="167">
        <f>O110+P110</f>
        <v>285027901</v>
      </c>
    </row>
    <row r="111" spans="4:17" x14ac:dyDescent="0.25">
      <c r="D111" s="203"/>
      <c r="E111" s="186"/>
      <c r="F111" s="189"/>
      <c r="G111" s="171"/>
      <c r="H111" s="171"/>
      <c r="I111" s="194"/>
      <c r="J111" s="230"/>
      <c r="K111" s="230"/>
      <c r="L111" s="171"/>
      <c r="M111" s="230"/>
      <c r="N111" s="174"/>
      <c r="O111" s="171"/>
      <c r="P111" s="171"/>
      <c r="Q111" s="168"/>
    </row>
    <row r="112" spans="4:17" ht="12" customHeight="1" x14ac:dyDescent="0.25">
      <c r="D112" s="203"/>
      <c r="E112" s="186"/>
      <c r="F112" s="189"/>
      <c r="G112" s="171"/>
      <c r="H112" s="171"/>
      <c r="I112" s="194"/>
      <c r="J112" s="230"/>
      <c r="K112" s="230"/>
      <c r="L112" s="171"/>
      <c r="M112" s="230"/>
      <c r="N112" s="174"/>
      <c r="O112" s="171"/>
      <c r="P112" s="171"/>
      <c r="Q112" s="168"/>
    </row>
    <row r="113" spans="4:17" ht="8.25" customHeight="1" x14ac:dyDescent="0.25">
      <c r="D113" s="203"/>
      <c r="E113" s="186"/>
      <c r="F113" s="189"/>
      <c r="G113" s="171"/>
      <c r="H113" s="171"/>
      <c r="I113" s="194"/>
      <c r="J113" s="230"/>
      <c r="K113" s="230"/>
      <c r="L113" s="171"/>
      <c r="M113" s="230"/>
      <c r="N113" s="174"/>
      <c r="O113" s="171"/>
      <c r="P113" s="171"/>
      <c r="Q113" s="168"/>
    </row>
    <row r="114" spans="4:17" ht="14.45" hidden="1" x14ac:dyDescent="0.3">
      <c r="D114" s="203"/>
      <c r="E114" s="187"/>
      <c r="F114" s="190"/>
      <c r="G114" s="172"/>
      <c r="H114" s="172"/>
      <c r="I114" s="194"/>
      <c r="J114" s="104"/>
      <c r="K114" s="104"/>
      <c r="L114" s="172"/>
      <c r="M114" s="71"/>
      <c r="N114" s="175"/>
      <c r="O114" s="172"/>
      <c r="P114" s="102"/>
      <c r="Q114" s="169"/>
    </row>
    <row r="115" spans="4:17" ht="150" x14ac:dyDescent="0.25">
      <c r="D115" s="85" t="s">
        <v>134</v>
      </c>
      <c r="E115" s="78" t="s">
        <v>93</v>
      </c>
      <c r="F115" s="45">
        <v>1094756</v>
      </c>
      <c r="G115" s="46">
        <v>1519082</v>
      </c>
      <c r="H115" s="45"/>
      <c r="I115" s="64"/>
      <c r="J115" s="99"/>
      <c r="K115" s="99">
        <f>G115+J115</f>
        <v>1519082</v>
      </c>
      <c r="L115" s="46">
        <v>1519082</v>
      </c>
      <c r="M115" s="64"/>
      <c r="N115" s="66">
        <f>L115+M115</f>
        <v>1519082</v>
      </c>
      <c r="O115" s="46">
        <v>1519082</v>
      </c>
      <c r="P115" s="46"/>
      <c r="Q115" s="26">
        <f>O115+P115</f>
        <v>1519082</v>
      </c>
    </row>
    <row r="116" spans="4:17" ht="15" customHeight="1" x14ac:dyDescent="0.25">
      <c r="D116" s="202" t="s">
        <v>134</v>
      </c>
      <c r="E116" s="191" t="s">
        <v>94</v>
      </c>
      <c r="F116" s="188">
        <v>29400200</v>
      </c>
      <c r="G116" s="170">
        <v>28343000</v>
      </c>
      <c r="H116" s="170"/>
      <c r="I116" s="204"/>
      <c r="J116" s="229"/>
      <c r="K116" s="229">
        <f t="shared" ref="K116" si="62">G116+J116</f>
        <v>28343000</v>
      </c>
      <c r="L116" s="170">
        <v>30318600</v>
      </c>
      <c r="M116" s="229"/>
      <c r="N116" s="176">
        <f t="shared" ref="N116:N121" si="63">L116+M116</f>
        <v>30318600</v>
      </c>
      <c r="O116" s="170">
        <v>31006900</v>
      </c>
      <c r="P116" s="170"/>
      <c r="Q116" s="167">
        <f>O116+P116</f>
        <v>31006900</v>
      </c>
    </row>
    <row r="117" spans="4:17" x14ac:dyDescent="0.25">
      <c r="D117" s="203"/>
      <c r="E117" s="192"/>
      <c r="F117" s="189"/>
      <c r="G117" s="171"/>
      <c r="H117" s="171"/>
      <c r="I117" s="205"/>
      <c r="J117" s="230"/>
      <c r="K117" s="230"/>
      <c r="L117" s="171"/>
      <c r="M117" s="230"/>
      <c r="N117" s="177"/>
      <c r="O117" s="171"/>
      <c r="P117" s="171"/>
      <c r="Q117" s="168"/>
    </row>
    <row r="118" spans="4:17" x14ac:dyDescent="0.25">
      <c r="D118" s="203"/>
      <c r="E118" s="192"/>
      <c r="F118" s="189"/>
      <c r="G118" s="171"/>
      <c r="H118" s="171"/>
      <c r="I118" s="205"/>
      <c r="J118" s="230"/>
      <c r="K118" s="230"/>
      <c r="L118" s="171"/>
      <c r="M118" s="230"/>
      <c r="N118" s="177"/>
      <c r="O118" s="171"/>
      <c r="P118" s="171"/>
      <c r="Q118" s="168"/>
    </row>
    <row r="119" spans="4:17" ht="14.45" customHeight="1" x14ac:dyDescent="0.25">
      <c r="D119" s="203"/>
      <c r="E119" s="192"/>
      <c r="F119" s="189"/>
      <c r="G119" s="171"/>
      <c r="H119" s="171"/>
      <c r="I119" s="205"/>
      <c r="J119" s="230"/>
      <c r="K119" s="230"/>
      <c r="L119" s="171"/>
      <c r="M119" s="230"/>
      <c r="N119" s="177"/>
      <c r="O119" s="171"/>
      <c r="P119" s="171"/>
      <c r="Q119" s="168"/>
    </row>
    <row r="120" spans="4:17" ht="80.25" customHeight="1" x14ac:dyDescent="0.25">
      <c r="D120" s="203"/>
      <c r="E120" s="193"/>
      <c r="F120" s="190"/>
      <c r="G120" s="172"/>
      <c r="H120" s="172"/>
      <c r="I120" s="206"/>
      <c r="J120" s="231"/>
      <c r="K120" s="231"/>
      <c r="L120" s="172"/>
      <c r="M120" s="231"/>
      <c r="N120" s="178"/>
      <c r="O120" s="172"/>
      <c r="P120" s="172"/>
      <c r="Q120" s="169"/>
    </row>
    <row r="121" spans="4:17" ht="15" customHeight="1" x14ac:dyDescent="0.25">
      <c r="D121" s="202" t="s">
        <v>134</v>
      </c>
      <c r="E121" s="185" t="s">
        <v>140</v>
      </c>
      <c r="F121" s="188">
        <v>1538000</v>
      </c>
      <c r="G121" s="170">
        <v>1610000</v>
      </c>
      <c r="H121" s="170"/>
      <c r="I121" s="194"/>
      <c r="J121" s="229"/>
      <c r="K121" s="229">
        <f>G121+J121</f>
        <v>1610000</v>
      </c>
      <c r="L121" s="170">
        <v>1610000</v>
      </c>
      <c r="M121" s="229"/>
      <c r="N121" s="176">
        <f t="shared" si="63"/>
        <v>1610000</v>
      </c>
      <c r="O121" s="170">
        <v>1610000</v>
      </c>
      <c r="P121" s="170"/>
      <c r="Q121" s="167">
        <f>O121+P121</f>
        <v>1610000</v>
      </c>
    </row>
    <row r="122" spans="4:17" x14ac:dyDescent="0.25">
      <c r="D122" s="203"/>
      <c r="E122" s="186"/>
      <c r="F122" s="189"/>
      <c r="G122" s="171"/>
      <c r="H122" s="171"/>
      <c r="I122" s="194"/>
      <c r="J122" s="230"/>
      <c r="K122" s="230"/>
      <c r="L122" s="171"/>
      <c r="M122" s="230"/>
      <c r="N122" s="177"/>
      <c r="O122" s="171"/>
      <c r="P122" s="171"/>
      <c r="Q122" s="168"/>
    </row>
    <row r="123" spans="4:17" ht="12.75" customHeight="1" x14ac:dyDescent="0.25">
      <c r="D123" s="203"/>
      <c r="E123" s="186"/>
      <c r="F123" s="189"/>
      <c r="G123" s="171"/>
      <c r="H123" s="171"/>
      <c r="I123" s="194"/>
      <c r="J123" s="230"/>
      <c r="K123" s="230"/>
      <c r="L123" s="171"/>
      <c r="M123" s="230"/>
      <c r="N123" s="177"/>
      <c r="O123" s="171"/>
      <c r="P123" s="171"/>
      <c r="Q123" s="168"/>
    </row>
    <row r="124" spans="4:17" ht="7.5" hidden="1" customHeight="1" x14ac:dyDescent="0.3">
      <c r="D124" s="203"/>
      <c r="E124" s="186"/>
      <c r="F124" s="189"/>
      <c r="G124" s="171"/>
      <c r="H124" s="171"/>
      <c r="I124" s="194"/>
      <c r="J124" s="103"/>
      <c r="K124" s="103"/>
      <c r="L124" s="171"/>
      <c r="M124" s="70"/>
      <c r="N124" s="177"/>
      <c r="O124" s="171"/>
      <c r="P124" s="101"/>
      <c r="Q124" s="168"/>
    </row>
    <row r="125" spans="4:17" ht="15" hidden="1" customHeight="1" x14ac:dyDescent="0.3">
      <c r="D125" s="203"/>
      <c r="E125" s="187"/>
      <c r="F125" s="190"/>
      <c r="G125" s="172"/>
      <c r="H125" s="172"/>
      <c r="I125" s="194"/>
      <c r="J125" s="104"/>
      <c r="K125" s="104"/>
      <c r="L125" s="172"/>
      <c r="M125" s="71"/>
      <c r="N125" s="178"/>
      <c r="O125" s="172"/>
      <c r="P125" s="102"/>
      <c r="Q125" s="169"/>
    </row>
    <row r="126" spans="4:17" ht="15" customHeight="1" x14ac:dyDescent="0.25">
      <c r="D126" s="202" t="s">
        <v>134</v>
      </c>
      <c r="E126" s="185" t="s">
        <v>95</v>
      </c>
      <c r="F126" s="188">
        <v>111300</v>
      </c>
      <c r="G126" s="170">
        <v>115200</v>
      </c>
      <c r="H126" s="170"/>
      <c r="I126" s="194"/>
      <c r="J126" s="229">
        <v>1800</v>
      </c>
      <c r="K126" s="229">
        <f>G126+J126</f>
        <v>117000</v>
      </c>
      <c r="L126" s="170">
        <v>115200</v>
      </c>
      <c r="M126" s="229"/>
      <c r="N126" s="173">
        <f>L126+M126</f>
        <v>115200</v>
      </c>
      <c r="O126" s="170">
        <v>115200</v>
      </c>
      <c r="P126" s="170"/>
      <c r="Q126" s="167">
        <f>O126+P126</f>
        <v>115200</v>
      </c>
    </row>
    <row r="127" spans="4:17" x14ac:dyDescent="0.25">
      <c r="D127" s="203"/>
      <c r="E127" s="186"/>
      <c r="F127" s="189"/>
      <c r="G127" s="171"/>
      <c r="H127" s="171"/>
      <c r="I127" s="194"/>
      <c r="J127" s="230"/>
      <c r="K127" s="230"/>
      <c r="L127" s="171"/>
      <c r="M127" s="230"/>
      <c r="N127" s="174"/>
      <c r="O127" s="171"/>
      <c r="P127" s="171"/>
      <c r="Q127" s="168"/>
    </row>
    <row r="128" spans="4:17" x14ac:dyDescent="0.25">
      <c r="D128" s="203"/>
      <c r="E128" s="186"/>
      <c r="F128" s="189"/>
      <c r="G128" s="171"/>
      <c r="H128" s="171"/>
      <c r="I128" s="194"/>
      <c r="J128" s="230"/>
      <c r="K128" s="230"/>
      <c r="L128" s="171"/>
      <c r="M128" s="230"/>
      <c r="N128" s="174"/>
      <c r="O128" s="171"/>
      <c r="P128" s="171"/>
      <c r="Q128" s="168"/>
    </row>
    <row r="129" spans="4:17" x14ac:dyDescent="0.25">
      <c r="D129" s="203"/>
      <c r="E129" s="186"/>
      <c r="F129" s="189"/>
      <c r="G129" s="171"/>
      <c r="H129" s="171"/>
      <c r="I129" s="194"/>
      <c r="J129" s="230"/>
      <c r="K129" s="230"/>
      <c r="L129" s="171"/>
      <c r="M129" s="230"/>
      <c r="N129" s="174"/>
      <c r="O129" s="171"/>
      <c r="P129" s="171"/>
      <c r="Q129" s="168"/>
    </row>
    <row r="130" spans="4:17" ht="14.45" customHeight="1" x14ac:dyDescent="0.25">
      <c r="D130" s="203"/>
      <c r="E130" s="186"/>
      <c r="F130" s="189"/>
      <c r="G130" s="171"/>
      <c r="H130" s="171"/>
      <c r="I130" s="194"/>
      <c r="J130" s="230"/>
      <c r="K130" s="230"/>
      <c r="L130" s="171"/>
      <c r="M130" s="230"/>
      <c r="N130" s="174"/>
      <c r="O130" s="171"/>
      <c r="P130" s="171"/>
      <c r="Q130" s="168"/>
    </row>
    <row r="131" spans="4:17" x14ac:dyDescent="0.25">
      <c r="D131" s="203"/>
      <c r="E131" s="187"/>
      <c r="F131" s="190"/>
      <c r="G131" s="172"/>
      <c r="H131" s="172"/>
      <c r="I131" s="194"/>
      <c r="J131" s="231"/>
      <c r="K131" s="231"/>
      <c r="L131" s="172"/>
      <c r="M131" s="231"/>
      <c r="N131" s="175"/>
      <c r="O131" s="172"/>
      <c r="P131" s="172"/>
      <c r="Q131" s="169"/>
    </row>
    <row r="132" spans="4:17" ht="15" customHeight="1" x14ac:dyDescent="0.25">
      <c r="D132" s="182" t="s">
        <v>134</v>
      </c>
      <c r="E132" s="185" t="s">
        <v>31</v>
      </c>
      <c r="F132" s="188"/>
      <c r="G132" s="170">
        <v>27000</v>
      </c>
      <c r="H132" s="170"/>
      <c r="I132" s="194"/>
      <c r="J132" s="229"/>
      <c r="K132" s="229">
        <f>G132+J132</f>
        <v>27000</v>
      </c>
      <c r="L132" s="170">
        <v>21000</v>
      </c>
      <c r="M132" s="229"/>
      <c r="N132" s="173">
        <f>L132+M132</f>
        <v>21000</v>
      </c>
      <c r="O132" s="170">
        <v>6000</v>
      </c>
      <c r="P132" s="170"/>
      <c r="Q132" s="167">
        <f>O132+P132</f>
        <v>6000</v>
      </c>
    </row>
    <row r="133" spans="4:17" ht="14.45" customHeight="1" x14ac:dyDescent="0.25">
      <c r="D133" s="183"/>
      <c r="E133" s="186"/>
      <c r="F133" s="189"/>
      <c r="G133" s="171"/>
      <c r="H133" s="171"/>
      <c r="I133" s="194"/>
      <c r="J133" s="230"/>
      <c r="K133" s="230"/>
      <c r="L133" s="171"/>
      <c r="M133" s="230"/>
      <c r="N133" s="174"/>
      <c r="O133" s="171"/>
      <c r="P133" s="171"/>
      <c r="Q133" s="168"/>
    </row>
    <row r="134" spans="4:17" x14ac:dyDescent="0.25">
      <c r="D134" s="184"/>
      <c r="E134" s="187"/>
      <c r="F134" s="190"/>
      <c r="G134" s="172"/>
      <c r="H134" s="172"/>
      <c r="I134" s="194"/>
      <c r="J134" s="231"/>
      <c r="K134" s="231"/>
      <c r="L134" s="172"/>
      <c r="M134" s="231"/>
      <c r="N134" s="175"/>
      <c r="O134" s="172"/>
      <c r="P134" s="172"/>
      <c r="Q134" s="169"/>
    </row>
    <row r="135" spans="4:17" ht="15" customHeight="1" x14ac:dyDescent="0.25">
      <c r="D135" s="182" t="s">
        <v>134</v>
      </c>
      <c r="E135" s="195" t="s">
        <v>85</v>
      </c>
      <c r="F135" s="90"/>
      <c r="G135" s="170">
        <v>325389</v>
      </c>
      <c r="H135" s="67"/>
      <c r="I135" s="64"/>
      <c r="J135" s="229"/>
      <c r="K135" s="229">
        <f>G135+J135</f>
        <v>325389</v>
      </c>
      <c r="L135" s="170">
        <v>325389</v>
      </c>
      <c r="M135" s="229"/>
      <c r="N135" s="173">
        <f>L135+M135</f>
        <v>325389</v>
      </c>
      <c r="O135" s="170">
        <v>325389</v>
      </c>
      <c r="P135" s="232"/>
      <c r="Q135" s="167">
        <f>O135+P135</f>
        <v>325389</v>
      </c>
    </row>
    <row r="136" spans="4:17" ht="15" customHeight="1" x14ac:dyDescent="0.25">
      <c r="D136" s="183"/>
      <c r="E136" s="196"/>
      <c r="F136" s="90"/>
      <c r="G136" s="171"/>
      <c r="H136" s="67"/>
      <c r="I136" s="64"/>
      <c r="J136" s="230"/>
      <c r="K136" s="230"/>
      <c r="L136" s="171"/>
      <c r="M136" s="230"/>
      <c r="N136" s="174"/>
      <c r="O136" s="171"/>
      <c r="P136" s="232"/>
      <c r="Q136" s="168"/>
    </row>
    <row r="137" spans="4:17" ht="30" customHeight="1" x14ac:dyDescent="0.25">
      <c r="D137" s="184"/>
      <c r="E137" s="197"/>
      <c r="F137" s="90"/>
      <c r="G137" s="172"/>
      <c r="H137" s="67"/>
      <c r="I137" s="64"/>
      <c r="J137" s="231"/>
      <c r="K137" s="231"/>
      <c r="L137" s="172"/>
      <c r="M137" s="230"/>
      <c r="N137" s="175"/>
      <c r="O137" s="172"/>
      <c r="P137" s="232"/>
      <c r="Q137" s="168"/>
    </row>
    <row r="138" spans="4:17" ht="15" customHeight="1" x14ac:dyDescent="0.25">
      <c r="D138" s="182" t="s">
        <v>134</v>
      </c>
      <c r="E138" s="195" t="s">
        <v>70</v>
      </c>
      <c r="F138" s="90"/>
      <c r="G138" s="170">
        <v>130392.4</v>
      </c>
      <c r="H138" s="67"/>
      <c r="I138" s="64"/>
      <c r="J138" s="229"/>
      <c r="K138" s="229">
        <f>G138+J138</f>
        <v>130392.4</v>
      </c>
      <c r="L138" s="170">
        <v>117299.85</v>
      </c>
      <c r="M138" s="230"/>
      <c r="N138" s="173">
        <f>L138+M138</f>
        <v>117299.85</v>
      </c>
      <c r="O138" s="170">
        <v>104207.3</v>
      </c>
      <c r="P138" s="232"/>
      <c r="Q138" s="168">
        <f>O138+P138</f>
        <v>104207.3</v>
      </c>
    </row>
    <row r="139" spans="4:17" x14ac:dyDescent="0.25">
      <c r="D139" s="183"/>
      <c r="E139" s="196"/>
      <c r="F139" s="90"/>
      <c r="G139" s="171"/>
      <c r="H139" s="67"/>
      <c r="I139" s="64"/>
      <c r="J139" s="230"/>
      <c r="K139" s="230"/>
      <c r="L139" s="171"/>
      <c r="M139" s="230"/>
      <c r="N139" s="174"/>
      <c r="O139" s="171"/>
      <c r="P139" s="232"/>
      <c r="Q139" s="168"/>
    </row>
    <row r="140" spans="4:17" ht="102.75" customHeight="1" x14ac:dyDescent="0.25">
      <c r="D140" s="184"/>
      <c r="E140" s="197"/>
      <c r="F140" s="90"/>
      <c r="G140" s="171"/>
      <c r="H140" s="67"/>
      <c r="I140" s="69"/>
      <c r="J140" s="231"/>
      <c r="K140" s="231"/>
      <c r="L140" s="171"/>
      <c r="M140" s="231"/>
      <c r="N140" s="175"/>
      <c r="O140" s="171"/>
      <c r="P140" s="232"/>
      <c r="Q140" s="168"/>
    </row>
    <row r="141" spans="4:17" ht="77.25" customHeight="1" x14ac:dyDescent="0.25">
      <c r="D141" s="85" t="s">
        <v>124</v>
      </c>
      <c r="E141" s="80" t="s">
        <v>98</v>
      </c>
      <c r="F141" s="90"/>
      <c r="G141" s="46">
        <v>4483624</v>
      </c>
      <c r="H141" s="46"/>
      <c r="I141" s="64"/>
      <c r="J141" s="99"/>
      <c r="K141" s="99">
        <f>G141+J141</f>
        <v>4483624</v>
      </c>
      <c r="L141" s="46">
        <v>4483624</v>
      </c>
      <c r="M141" s="64"/>
      <c r="N141" s="66">
        <f>L141+M141</f>
        <v>4483624</v>
      </c>
      <c r="O141" s="46">
        <v>4483624</v>
      </c>
      <c r="P141" s="46"/>
      <c r="Q141" s="59">
        <f>O141+P141</f>
        <v>4483624</v>
      </c>
    </row>
    <row r="142" spans="4:17" ht="72" customHeight="1" x14ac:dyDescent="0.25">
      <c r="D142" s="91" t="s">
        <v>125</v>
      </c>
      <c r="E142" s="92" t="s">
        <v>32</v>
      </c>
      <c r="F142" s="90"/>
      <c r="G142" s="77">
        <v>14050344</v>
      </c>
      <c r="H142" s="67"/>
      <c r="I142" s="71"/>
      <c r="J142" s="103"/>
      <c r="K142" s="103">
        <f>G142+J142</f>
        <v>14050344</v>
      </c>
      <c r="L142" s="67">
        <v>2007192</v>
      </c>
      <c r="M142" s="70"/>
      <c r="N142" s="66">
        <f>L142+M142</f>
        <v>2007192</v>
      </c>
      <c r="O142" s="67">
        <v>2007192</v>
      </c>
      <c r="P142" s="46"/>
      <c r="Q142" s="59">
        <f>O142+P142</f>
        <v>2007192</v>
      </c>
    </row>
    <row r="143" spans="4:17" ht="20.25" customHeight="1" x14ac:dyDescent="0.25">
      <c r="D143" s="179" t="s">
        <v>135</v>
      </c>
      <c r="E143" s="191" t="s">
        <v>96</v>
      </c>
      <c r="F143" s="188">
        <v>1343978</v>
      </c>
      <c r="G143" s="170">
        <v>1599926</v>
      </c>
      <c r="H143" s="170"/>
      <c r="I143" s="194"/>
      <c r="J143" s="229"/>
      <c r="K143" s="229">
        <f>G143+J143</f>
        <v>1599926</v>
      </c>
      <c r="L143" s="170">
        <v>1713539</v>
      </c>
      <c r="M143" s="229">
        <v>29389</v>
      </c>
      <c r="N143" s="173">
        <f>L143+M143</f>
        <v>1742928</v>
      </c>
      <c r="O143" s="170">
        <v>1779749</v>
      </c>
      <c r="P143" s="170">
        <v>30520</v>
      </c>
      <c r="Q143" s="167">
        <f>O143+P143</f>
        <v>1810269</v>
      </c>
    </row>
    <row r="144" spans="4:17" ht="37.15" customHeight="1" x14ac:dyDescent="0.25">
      <c r="D144" s="180"/>
      <c r="E144" s="192"/>
      <c r="F144" s="189"/>
      <c r="G144" s="171"/>
      <c r="H144" s="171"/>
      <c r="I144" s="194"/>
      <c r="J144" s="230"/>
      <c r="K144" s="230"/>
      <c r="L144" s="171"/>
      <c r="M144" s="230"/>
      <c r="N144" s="174"/>
      <c r="O144" s="171"/>
      <c r="P144" s="171"/>
      <c r="Q144" s="168"/>
    </row>
    <row r="145" spans="4:17" ht="14.45" customHeight="1" x14ac:dyDescent="0.25">
      <c r="D145" s="180"/>
      <c r="E145" s="192"/>
      <c r="F145" s="189"/>
      <c r="G145" s="172"/>
      <c r="H145" s="171"/>
      <c r="I145" s="194"/>
      <c r="J145" s="231"/>
      <c r="K145" s="231"/>
      <c r="L145" s="172"/>
      <c r="M145" s="230"/>
      <c r="N145" s="174"/>
      <c r="O145" s="172"/>
      <c r="P145" s="172"/>
      <c r="Q145" s="169"/>
    </row>
    <row r="146" spans="4:17" ht="15" hidden="1" customHeight="1" x14ac:dyDescent="0.3">
      <c r="D146" s="181"/>
      <c r="E146" s="193"/>
      <c r="F146" s="190"/>
      <c r="G146" s="46"/>
      <c r="H146" s="72"/>
      <c r="I146" s="194"/>
      <c r="J146" s="99"/>
      <c r="K146" s="99"/>
      <c r="L146" s="46"/>
      <c r="M146" s="71"/>
      <c r="N146" s="175"/>
      <c r="O146" s="46"/>
      <c r="P146" s="46"/>
      <c r="Q146" s="26"/>
    </row>
    <row r="147" spans="4:17" ht="72.75" customHeight="1" x14ac:dyDescent="0.25">
      <c r="D147" s="88" t="s">
        <v>136</v>
      </c>
      <c r="E147" s="74" t="s">
        <v>92</v>
      </c>
      <c r="F147" s="45"/>
      <c r="G147" s="46">
        <v>13280</v>
      </c>
      <c r="H147" s="45"/>
      <c r="I147" s="64"/>
      <c r="J147" s="99"/>
      <c r="K147" s="99">
        <f>G147+J147</f>
        <v>13280</v>
      </c>
      <c r="L147" s="46">
        <v>13280</v>
      </c>
      <c r="M147" s="64"/>
      <c r="N147" s="66">
        <f>L147+M147</f>
        <v>13280</v>
      </c>
      <c r="O147" s="46">
        <v>116006</v>
      </c>
      <c r="P147" s="100"/>
      <c r="Q147" s="60">
        <f>O147+P147</f>
        <v>116006</v>
      </c>
    </row>
    <row r="148" spans="4:17" x14ac:dyDescent="0.25">
      <c r="D148" s="179" t="s">
        <v>123</v>
      </c>
      <c r="E148" s="191" t="s">
        <v>97</v>
      </c>
      <c r="F148" s="188">
        <v>418977.25</v>
      </c>
      <c r="G148" s="170">
        <v>389623.96</v>
      </c>
      <c r="H148" s="199"/>
      <c r="I148" s="198"/>
      <c r="J148" s="233"/>
      <c r="K148" s="229">
        <f t="shared" ref="K148" si="64">G148+J148</f>
        <v>389623.96</v>
      </c>
      <c r="L148" s="170">
        <v>262140.2</v>
      </c>
      <c r="M148" s="40"/>
      <c r="N148" s="176">
        <f t="shared" ref="N148" si="65">L148+M148</f>
        <v>262140.2</v>
      </c>
      <c r="O148" s="170">
        <v>272625.91999999998</v>
      </c>
      <c r="P148" s="170"/>
      <c r="Q148" s="167">
        <f>O148+P148</f>
        <v>272625.91999999998</v>
      </c>
    </row>
    <row r="149" spans="4:17" x14ac:dyDescent="0.25">
      <c r="D149" s="180"/>
      <c r="E149" s="192"/>
      <c r="F149" s="189"/>
      <c r="G149" s="171"/>
      <c r="H149" s="200"/>
      <c r="I149" s="198"/>
      <c r="J149" s="234"/>
      <c r="K149" s="230"/>
      <c r="L149" s="171"/>
      <c r="M149" s="41"/>
      <c r="N149" s="177"/>
      <c r="O149" s="171"/>
      <c r="P149" s="171"/>
      <c r="Q149" s="168"/>
    </row>
    <row r="150" spans="4:17" ht="14.45" customHeight="1" x14ac:dyDescent="0.25">
      <c r="D150" s="180"/>
      <c r="E150" s="192"/>
      <c r="F150" s="189"/>
      <c r="G150" s="171"/>
      <c r="H150" s="200"/>
      <c r="I150" s="198"/>
      <c r="J150" s="234"/>
      <c r="K150" s="230"/>
      <c r="L150" s="171"/>
      <c r="M150" s="41"/>
      <c r="N150" s="177"/>
      <c r="O150" s="171"/>
      <c r="P150" s="171"/>
      <c r="Q150" s="168"/>
    </row>
    <row r="151" spans="4:17" ht="21.6" customHeight="1" x14ac:dyDescent="0.25">
      <c r="D151" s="181"/>
      <c r="E151" s="193"/>
      <c r="F151" s="190"/>
      <c r="G151" s="172"/>
      <c r="H151" s="201"/>
      <c r="I151" s="198"/>
      <c r="J151" s="235"/>
      <c r="K151" s="231"/>
      <c r="L151" s="172"/>
      <c r="M151" s="42"/>
      <c r="N151" s="178"/>
      <c r="O151" s="172"/>
      <c r="P151" s="172"/>
      <c r="Q151" s="169"/>
    </row>
    <row r="152" spans="4:17" ht="81" customHeight="1" x14ac:dyDescent="0.25">
      <c r="D152" s="122" t="s">
        <v>186</v>
      </c>
      <c r="E152" s="127" t="s">
        <v>187</v>
      </c>
      <c r="F152" s="123"/>
      <c r="G152" s="120">
        <v>548566</v>
      </c>
      <c r="H152" s="125"/>
      <c r="I152" s="124"/>
      <c r="J152" s="126">
        <v>-548566</v>
      </c>
      <c r="K152" s="126">
        <f>G152+J152</f>
        <v>0</v>
      </c>
      <c r="L152" s="120"/>
      <c r="M152" s="48"/>
      <c r="N152" s="121"/>
      <c r="O152" s="120"/>
      <c r="P152" s="120"/>
      <c r="Q152" s="119"/>
    </row>
    <row r="153" spans="4:17" x14ac:dyDescent="0.25">
      <c r="D153" s="84" t="s">
        <v>126</v>
      </c>
      <c r="E153" s="82" t="s">
        <v>33</v>
      </c>
      <c r="F153" s="65" t="e">
        <f>F154+#REF!</f>
        <v>#REF!</v>
      </c>
      <c r="G153" s="65">
        <f>G154+G161+G162</f>
        <v>32835997.170000002</v>
      </c>
      <c r="H153" s="65">
        <f t="shared" ref="H153:J153" si="66">H154+H161+H162</f>
        <v>0</v>
      </c>
      <c r="I153" s="65">
        <f t="shared" si="66"/>
        <v>0</v>
      </c>
      <c r="J153" s="65">
        <f t="shared" si="66"/>
        <v>-4636602.1100000003</v>
      </c>
      <c r="K153" s="65">
        <f>G153+J153</f>
        <v>28199395.060000002</v>
      </c>
      <c r="L153" s="25">
        <f>L154+L161</f>
        <v>22125700</v>
      </c>
      <c r="M153" s="25">
        <f t="shared" ref="M153:Q153" si="67">M154+M161</f>
        <v>1860526.32</v>
      </c>
      <c r="N153" s="25">
        <f t="shared" si="67"/>
        <v>23986226.32</v>
      </c>
      <c r="O153" s="25">
        <f t="shared" si="67"/>
        <v>22107960</v>
      </c>
      <c r="P153" s="25">
        <f t="shared" si="67"/>
        <v>2671915.7999999998</v>
      </c>
      <c r="Q153" s="25">
        <f t="shared" si="67"/>
        <v>24779875.800000001</v>
      </c>
    </row>
    <row r="154" spans="4:17" ht="90" x14ac:dyDescent="0.25">
      <c r="D154" s="85" t="s">
        <v>127</v>
      </c>
      <c r="E154" s="78" t="s">
        <v>34</v>
      </c>
      <c r="F154" s="76">
        <f>F156+F157+F159+F160</f>
        <v>6329050</v>
      </c>
      <c r="G154" s="76">
        <f>G155+G156+G157+G159+G160+G158</f>
        <v>20466677.170000002</v>
      </c>
      <c r="H154" s="132">
        <f t="shared" ref="H154:J154" si="68">H155+H156+H157+H159+H160+H158</f>
        <v>0</v>
      </c>
      <c r="I154" s="132">
        <f t="shared" si="68"/>
        <v>0</v>
      </c>
      <c r="J154" s="132">
        <f t="shared" si="68"/>
        <v>-4532442.1100000003</v>
      </c>
      <c r="K154" s="99">
        <f>K155+K156+K157+K159+K160+K158</f>
        <v>15934235.059999999</v>
      </c>
      <c r="L154" s="164">
        <f t="shared" ref="L154:Q154" si="69">L155+L156+L157+L159+L160+L158</f>
        <v>17740</v>
      </c>
      <c r="M154" s="164">
        <f t="shared" si="69"/>
        <v>1860526.32</v>
      </c>
      <c r="N154" s="164">
        <f t="shared" si="69"/>
        <v>1878266.32</v>
      </c>
      <c r="O154" s="164">
        <f t="shared" si="69"/>
        <v>0</v>
      </c>
      <c r="P154" s="164">
        <f t="shared" si="69"/>
        <v>2671915.7999999998</v>
      </c>
      <c r="Q154" s="164">
        <f t="shared" si="69"/>
        <v>2671915.7999999998</v>
      </c>
    </row>
    <row r="155" spans="4:17" ht="120" x14ac:dyDescent="0.25">
      <c r="D155" s="62" t="s">
        <v>128</v>
      </c>
      <c r="E155" s="78" t="s">
        <v>156</v>
      </c>
      <c r="F155" s="75"/>
      <c r="G155" s="75">
        <v>6882020</v>
      </c>
      <c r="H155" s="61"/>
      <c r="I155" s="61"/>
      <c r="J155" s="97"/>
      <c r="K155" s="97">
        <f>G155+J155</f>
        <v>6882020</v>
      </c>
      <c r="L155" s="36"/>
      <c r="M155" s="61"/>
      <c r="N155" s="61"/>
      <c r="O155" s="36"/>
      <c r="P155" s="36"/>
      <c r="Q155" s="61"/>
    </row>
    <row r="156" spans="4:17" ht="104.25" customHeight="1" x14ac:dyDescent="0.25">
      <c r="D156" s="58" t="s">
        <v>128</v>
      </c>
      <c r="E156" s="32" t="s">
        <v>100</v>
      </c>
      <c r="F156" s="27">
        <v>1430000</v>
      </c>
      <c r="G156" s="45">
        <v>1430000</v>
      </c>
      <c r="H156" s="27"/>
      <c r="I156" s="28"/>
      <c r="J156" s="97"/>
      <c r="K156" s="97">
        <f t="shared" ref="K156:K162" si="70">G156+J156</f>
        <v>1430000</v>
      </c>
      <c r="L156" s="36"/>
      <c r="M156" s="37"/>
      <c r="N156" s="26"/>
      <c r="O156" s="36"/>
      <c r="P156" s="36"/>
      <c r="Q156" s="26"/>
    </row>
    <row r="157" spans="4:17" ht="93.75" customHeight="1" x14ac:dyDescent="0.25">
      <c r="D157" s="58" t="s">
        <v>128</v>
      </c>
      <c r="E157" s="34" t="s">
        <v>99</v>
      </c>
      <c r="F157" s="27">
        <v>4762000</v>
      </c>
      <c r="G157" s="45">
        <v>4780000</v>
      </c>
      <c r="H157" s="27"/>
      <c r="I157" s="33"/>
      <c r="J157" s="97"/>
      <c r="K157" s="97">
        <f t="shared" si="70"/>
        <v>4780000</v>
      </c>
      <c r="L157" s="36"/>
      <c r="M157" s="37"/>
      <c r="N157" s="26"/>
      <c r="O157" s="36"/>
      <c r="P157" s="36"/>
      <c r="Q157" s="26"/>
    </row>
    <row r="158" spans="4:17" ht="93.75" customHeight="1" x14ac:dyDescent="0.25">
      <c r="D158" s="134" t="s">
        <v>128</v>
      </c>
      <c r="E158" s="135" t="s">
        <v>207</v>
      </c>
      <c r="F158" s="136"/>
      <c r="G158" s="136">
        <v>7241477.1699999999</v>
      </c>
      <c r="H158" s="136"/>
      <c r="I158" s="133"/>
      <c r="J158" s="133">
        <v>-4532442.1100000003</v>
      </c>
      <c r="K158" s="154">
        <f t="shared" si="70"/>
        <v>2709035.0599999996</v>
      </c>
      <c r="L158" s="36"/>
      <c r="M158" s="131">
        <v>1860526.32</v>
      </c>
      <c r="N158" s="26">
        <f>L158+M158</f>
        <v>1860526.32</v>
      </c>
      <c r="O158" s="36"/>
      <c r="P158" s="45">
        <v>2671915.7999999998</v>
      </c>
      <c r="Q158" s="26">
        <f>O158+P158</f>
        <v>2671915.7999999998</v>
      </c>
    </row>
    <row r="159" spans="4:17" ht="60" x14ac:dyDescent="0.25">
      <c r="D159" s="58" t="s">
        <v>127</v>
      </c>
      <c r="E159" s="20" t="s">
        <v>81</v>
      </c>
      <c r="F159" s="27">
        <v>113970</v>
      </c>
      <c r="G159" s="45">
        <v>115440</v>
      </c>
      <c r="H159" s="45"/>
      <c r="I159" s="110"/>
      <c r="J159" s="110"/>
      <c r="K159" s="110">
        <f t="shared" si="70"/>
        <v>115440</v>
      </c>
      <c r="L159" s="36"/>
      <c r="M159" s="37"/>
      <c r="N159" s="26"/>
      <c r="O159" s="36"/>
      <c r="P159" s="36"/>
      <c r="Q159" s="26"/>
    </row>
    <row r="160" spans="4:17" ht="64.5" customHeight="1" x14ac:dyDescent="0.25">
      <c r="D160" s="58" t="s">
        <v>127</v>
      </c>
      <c r="E160" s="49" t="s">
        <v>106</v>
      </c>
      <c r="F160" s="27">
        <v>23080</v>
      </c>
      <c r="G160" s="45">
        <v>17740</v>
      </c>
      <c r="H160" s="45"/>
      <c r="I160" s="110"/>
      <c r="J160" s="110"/>
      <c r="K160" s="110">
        <f t="shared" si="70"/>
        <v>17740</v>
      </c>
      <c r="L160" s="45">
        <v>17740</v>
      </c>
      <c r="M160" s="50"/>
      <c r="N160" s="26">
        <f>L160+M160</f>
        <v>17740</v>
      </c>
      <c r="O160" s="36"/>
      <c r="P160" s="36"/>
      <c r="Q160" s="26"/>
    </row>
    <row r="161" spans="4:18" ht="64.5" customHeight="1" x14ac:dyDescent="0.25">
      <c r="D161" s="62" t="s">
        <v>220</v>
      </c>
      <c r="E161" s="142" t="s">
        <v>221</v>
      </c>
      <c r="F161" s="27"/>
      <c r="G161" s="45">
        <v>7369320</v>
      </c>
      <c r="H161" s="45"/>
      <c r="I161" s="144"/>
      <c r="J161" s="144">
        <v>-104160</v>
      </c>
      <c r="K161" s="144">
        <f t="shared" si="70"/>
        <v>7265160</v>
      </c>
      <c r="L161" s="45">
        <v>22107960</v>
      </c>
      <c r="M161" s="143"/>
      <c r="N161" s="157">
        <f>L161+M161</f>
        <v>22107960</v>
      </c>
      <c r="O161" s="45">
        <v>22107960</v>
      </c>
      <c r="P161" s="45"/>
      <c r="Q161" s="157">
        <f>O161+P161</f>
        <v>22107960</v>
      </c>
    </row>
    <row r="162" spans="4:18" ht="82.5" customHeight="1" x14ac:dyDescent="0.25">
      <c r="D162" s="62" t="s">
        <v>222</v>
      </c>
      <c r="E162" s="142" t="s">
        <v>229</v>
      </c>
      <c r="F162" s="27"/>
      <c r="G162" s="45">
        <v>5000000</v>
      </c>
      <c r="H162" s="45"/>
      <c r="I162" s="144"/>
      <c r="J162" s="144"/>
      <c r="K162" s="144">
        <f t="shared" si="70"/>
        <v>5000000</v>
      </c>
      <c r="L162" s="45"/>
      <c r="M162" s="143"/>
      <c r="N162" s="26"/>
      <c r="O162" s="36"/>
      <c r="P162" s="45"/>
      <c r="Q162" s="26"/>
    </row>
    <row r="163" spans="4:18" ht="64.5" customHeight="1" x14ac:dyDescent="0.25">
      <c r="D163" s="111" t="s">
        <v>177</v>
      </c>
      <c r="E163" s="78" t="s">
        <v>178</v>
      </c>
      <c r="F163" s="45"/>
      <c r="G163" s="45">
        <v>42344.480000000003</v>
      </c>
      <c r="H163" s="45"/>
      <c r="I163" s="110"/>
      <c r="J163" s="110"/>
      <c r="K163" s="110">
        <f>G163+J163</f>
        <v>42344.480000000003</v>
      </c>
      <c r="L163" s="45"/>
      <c r="M163" s="109"/>
      <c r="N163" s="26"/>
      <c r="O163" s="36"/>
      <c r="P163" s="36"/>
      <c r="Q163" s="26"/>
    </row>
    <row r="164" spans="4:18" x14ac:dyDescent="0.25">
      <c r="D164" s="10"/>
      <c r="E164" s="24" t="s">
        <v>35</v>
      </c>
      <c r="F164" s="17" t="e">
        <f>SUM(F14+F83+#REF!)</f>
        <v>#REF!</v>
      </c>
      <c r="G164" s="17">
        <f t="shared" ref="G164:Q164" si="71">SUM(G14+G83+G163)</f>
        <v>962944577.48999989</v>
      </c>
      <c r="H164" s="17">
        <f t="shared" si="71"/>
        <v>0</v>
      </c>
      <c r="I164" s="17">
        <f t="shared" si="71"/>
        <v>0</v>
      </c>
      <c r="J164" s="17">
        <f t="shared" si="71"/>
        <v>-120684562.48999999</v>
      </c>
      <c r="K164" s="17">
        <f t="shared" si="71"/>
        <v>842260015</v>
      </c>
      <c r="L164" s="17">
        <f t="shared" si="71"/>
        <v>730906558.04999995</v>
      </c>
      <c r="M164" s="17">
        <f t="shared" si="71"/>
        <v>45974054.089999996</v>
      </c>
      <c r="N164" s="17">
        <f t="shared" si="71"/>
        <v>776880612.1400001</v>
      </c>
      <c r="O164" s="17">
        <f t="shared" si="71"/>
        <v>649429077.72000003</v>
      </c>
      <c r="P164" s="17">
        <f t="shared" si="71"/>
        <v>90023271.719999999</v>
      </c>
      <c r="Q164" s="17">
        <f t="shared" si="71"/>
        <v>739452349.44000006</v>
      </c>
    </row>
    <row r="166" spans="4:18" ht="15.75" x14ac:dyDescent="0.25">
      <c r="E166" s="31"/>
      <c r="G166" s="47">
        <v>22631222.399999999</v>
      </c>
      <c r="I166" s="16"/>
      <c r="J166" s="16"/>
      <c r="K166" s="145">
        <v>10818077.01</v>
      </c>
      <c r="L166" s="16"/>
      <c r="M166" s="16"/>
    </row>
    <row r="167" spans="4:18" x14ac:dyDescent="0.25">
      <c r="G167" s="106">
        <f>G164+G166</f>
        <v>985575799.88999987</v>
      </c>
      <c r="I167" s="14"/>
      <c r="J167" s="14"/>
      <c r="K167" s="14">
        <f>K164+K166</f>
        <v>853078092.00999999</v>
      </c>
      <c r="L167" s="14"/>
      <c r="M167" s="14"/>
    </row>
    <row r="168" spans="4:18" x14ac:dyDescent="0.25">
      <c r="I168" s="14"/>
      <c r="J168" s="14"/>
      <c r="K168" s="14"/>
      <c r="L168" s="14"/>
      <c r="M168" s="14"/>
      <c r="R168" s="15"/>
    </row>
  </sheetData>
  <mergeCells count="139">
    <mergeCell ref="P148:P151"/>
    <mergeCell ref="K148:K151"/>
    <mergeCell ref="J148:J151"/>
    <mergeCell ref="Q135:Q137"/>
    <mergeCell ref="J138:J140"/>
    <mergeCell ref="K138:K140"/>
    <mergeCell ref="M138:M140"/>
    <mergeCell ref="N138:N140"/>
    <mergeCell ref="P138:P140"/>
    <mergeCell ref="Q138:Q140"/>
    <mergeCell ref="J143:J145"/>
    <mergeCell ref="K143:K145"/>
    <mergeCell ref="M143:M145"/>
    <mergeCell ref="P143:P145"/>
    <mergeCell ref="O143:O145"/>
    <mergeCell ref="L143:L145"/>
    <mergeCell ref="P126:P131"/>
    <mergeCell ref="J132:J134"/>
    <mergeCell ref="K132:K134"/>
    <mergeCell ref="M132:M134"/>
    <mergeCell ref="P132:P134"/>
    <mergeCell ref="J135:J137"/>
    <mergeCell ref="K135:K137"/>
    <mergeCell ref="M135:M137"/>
    <mergeCell ref="N135:N137"/>
    <mergeCell ref="P135:P137"/>
    <mergeCell ref="O132:O134"/>
    <mergeCell ref="L126:L131"/>
    <mergeCell ref="L132:L134"/>
    <mergeCell ref="J126:J131"/>
    <mergeCell ref="K126:K131"/>
    <mergeCell ref="M126:M131"/>
    <mergeCell ref="J121:J123"/>
    <mergeCell ref="K121:K123"/>
    <mergeCell ref="M121:M123"/>
    <mergeCell ref="P121:P123"/>
    <mergeCell ref="L110:L114"/>
    <mergeCell ref="L116:L120"/>
    <mergeCell ref="L121:L125"/>
    <mergeCell ref="J110:J113"/>
    <mergeCell ref="K110:K113"/>
    <mergeCell ref="M110:M113"/>
    <mergeCell ref="E1:I1"/>
    <mergeCell ref="E48:E49"/>
    <mergeCell ref="I48:I49"/>
    <mergeCell ref="P48:P49"/>
    <mergeCell ref="F48:F49"/>
    <mergeCell ref="L1:R1"/>
    <mergeCell ref="E8:O8"/>
    <mergeCell ref="P110:P113"/>
    <mergeCell ref="J116:J120"/>
    <mergeCell ref="K116:K120"/>
    <mergeCell ref="M116:M120"/>
    <mergeCell ref="P116:P120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H110:H114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G143:G145"/>
    <mergeCell ref="H132:H134"/>
    <mergeCell ref="H143:H145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Q126:Q131"/>
    <mergeCell ref="Q132:Q134"/>
    <mergeCell ref="Q143:Q145"/>
    <mergeCell ref="Q148:Q151"/>
    <mergeCell ref="Q110:Q114"/>
    <mergeCell ref="Q116:Q120"/>
    <mergeCell ref="Q121:Q125"/>
    <mergeCell ref="L148:L151"/>
    <mergeCell ref="O138:O140"/>
    <mergeCell ref="L138:L140"/>
    <mergeCell ref="O135:O137"/>
    <mergeCell ref="L135:L137"/>
    <mergeCell ref="O148:O151"/>
    <mergeCell ref="N126:N131"/>
    <mergeCell ref="N132:N134"/>
    <mergeCell ref="N143:N146"/>
    <mergeCell ref="N148:N151"/>
    <mergeCell ref="N116:N120"/>
    <mergeCell ref="N121:N125"/>
    <mergeCell ref="N110:N114"/>
    <mergeCell ref="O110:O114"/>
    <mergeCell ref="O116:O120"/>
    <mergeCell ref="O121:O125"/>
    <mergeCell ref="O126:O131"/>
  </mergeCells>
  <pageMargins left="0.41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2020-12-22T17:11:51Z</cp:lastPrinted>
  <dcterms:created xsi:type="dcterms:W3CDTF">2014-07-07T05:57:34Z</dcterms:created>
  <dcterms:modified xsi:type="dcterms:W3CDTF">2020-12-23T09:03:21Z</dcterms:modified>
</cp:coreProperties>
</file>